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9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720"/>
  </bookViews>
  <sheets>
    <sheet name="МП ОЭБ" sheetId="1" r:id="rId1"/>
  </sheets>
  <definedNames>
    <definedName name="Z_1CCED516_E059_427E_B15B_C042F10E8802_.wvu.Cols" localSheetId="0" hidden="1">'МП ОЭБ'!$B:$I,'МП ОЭБ'!$M:$M,'МП ОЭБ'!$Q:$Q</definedName>
    <definedName name="Z_1CCED516_E059_427E_B15B_C042F10E8802_.wvu.PrintArea" localSheetId="0" hidden="1">'МП ОЭБ'!$A$1:$T$59</definedName>
    <definedName name="Z_1CCED516_E059_427E_B15B_C042F10E8802_.wvu.PrintTitles" localSheetId="0" hidden="1">'МП ОЭБ'!$6:$9</definedName>
    <definedName name="Z_40B3DF01_3739_48DE_83B5_ADF357858431_.wvu.PrintTitles" localSheetId="0" hidden="1">'МП ОЭБ'!$6:$9</definedName>
    <definedName name="Z_985E021E_4FA9_4D10_9B04_F5E019BAA769_.wvu.PrintTitles" localSheetId="0" hidden="1">'МП ОЭБ'!$6:$9</definedName>
    <definedName name="Z_9B35054D_32B5_4147_A6E5_F635E944A410_.wvu.PrintArea" localSheetId="0" hidden="1">'МП ОЭБ'!$A$1:$U$59</definedName>
    <definedName name="Z_9B35054D_32B5_4147_A6E5_F635E944A410_.wvu.PrintTitles" localSheetId="0" hidden="1">'МП ОЭБ'!$6:$9</definedName>
    <definedName name="Z_9BC4822E_A894_4F2D_BF17_AE5560597BD9_.wvu.PrintTitles" localSheetId="0" hidden="1">'МП ОЭБ'!$6:$9</definedName>
    <definedName name="Z_A475EC9D_6D95_4136_A293_32AE910254A9_.wvu.PrintArea" localSheetId="0" hidden="1">'МП ОЭБ'!$A:$U</definedName>
    <definedName name="Z_A475EC9D_6D95_4136_A293_32AE910254A9_.wvu.PrintTitles" localSheetId="0" hidden="1">'МП ОЭБ'!$6:$9</definedName>
    <definedName name="Z_A475EC9D_6D95_4136_A293_32AE910254A9_.wvu.Rows" localSheetId="0" hidden="1">'МП ОЭБ'!$25:$27</definedName>
    <definedName name="Z_E500803B_D98B_4510_A5A6_79470DBF3AEA_.wvu.PrintTitles" localSheetId="0" hidden="1">'МП ОЭБ'!$6:$9</definedName>
    <definedName name="Z_F18F395F_222B_4A60_BD63_961D15D504F3_.wvu.PrintArea" localSheetId="0" hidden="1">'МП ОЭБ'!$A$1:$T$59</definedName>
    <definedName name="Z_F18F395F_222B_4A60_BD63_961D15D504F3_.wvu.PrintTitles" localSheetId="0" hidden="1">'МП ОЭБ'!$6:$9</definedName>
    <definedName name="Z_F7C6C70B_6846_4B00_A5B8_167FB30DB1D1_.wvu.PrintArea" localSheetId="0" hidden="1">'МП ОЭБ'!$A$1:$U$59</definedName>
    <definedName name="Z_F7C6C70B_6846_4B00_A5B8_167FB30DB1D1_.wvu.PrintTitles" localSheetId="0" hidden="1">'МП ОЭБ'!$6:$9</definedName>
    <definedName name="_xlnm.Print_Titles" localSheetId="0">'МП ОЭБ'!$6:$9</definedName>
    <definedName name="_xlnm.Print_Area" localSheetId="0">'МП ОЭБ'!$A:$U</definedName>
  </definedNames>
  <calcPr calcId="152511"/>
  <customWorkbookViews>
    <customWorkbookView name="Пирогова Анастасия Евгеньевна - Личное представление" guid="{E500803B-D98B-4510-A5A6-79470DBF3AEA}" mergeInterval="0" personalView="1" xWindow="30" yWindow="43" windowWidth="1570" windowHeight="817" activeSheetId="1"/>
    <customWorkbookView name="Горшенко Алена Олеговна - Личное представление" guid="{9B35054D-32B5-4147-A6E5-F635E944A410}" mergeInterval="0" personalView="1" maximized="1" xWindow="-8" yWindow="-8" windowWidth="1936" windowHeight="1048" activeSheetId="1"/>
    <customWorkbookView name="Данилова Татьяна Петровна - Личное представление" guid="{A475EC9D-6D95-4136-A293-32AE910254A9}" mergeInterval="0" personalView="1" maximized="1" xWindow="-8" yWindow="-8" windowWidth="1936" windowHeight="1056" activeSheetId="1"/>
    <customWorkbookView name="Чернова Ирина Абубакировна - Личное представление" guid="{1CCED516-E059-427E-B15B-C042F10E8802}" mergeInterval="0" personalView="1" maximized="1" xWindow="-8" yWindow="-8" windowWidth="1936" windowHeight="1056" activeSheetId="1"/>
    <customWorkbookView name="Шульц Екатерина Викторовна - Личное представление" guid="{9BC4822E-A894-4F2D-BF17-AE5560597BD9}" mergeInterval="0" personalView="1" maximized="1" xWindow="-8" yWindow="-8" windowWidth="1936" windowHeight="1056" activeSheetId="1"/>
    <customWorkbookView name="Вандрей Сергей Александрович - Личное представление" guid="{F7C6C70B-6846-4B00-A5B8-167FB30DB1D1}" mergeInterval="0" personalView="1" windowWidth="960" windowHeight="1050" activeSheetId="1"/>
    <customWorkbookView name="Шадрина Виктория Владеевна - Личное представление" guid="{F18F395F-222B-4A60-BD63-961D15D504F3}" mergeInterval="0" personalView="1" maximized="1" xWindow="1672" yWindow="-8" windowWidth="1296" windowHeight="1000" activeSheetId="1"/>
    <customWorkbookView name="Кравченко Наталья Александровна - Личное представление" guid="{40B3DF01-3739-48DE-83B5-ADF357858431}" mergeInterval="0" personalView="1" xWindow="69" yWindow="29" windowWidth="1038" windowHeight="991" activeSheetId="1"/>
    <customWorkbookView name="BaevaVM - Личное представление" guid="{985E021E-4FA9-4D10-9B04-F5E019BAA76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12" i="1" l="1"/>
  <c r="K14" i="1"/>
  <c r="C45" i="1" l="1"/>
  <c r="D45" i="1"/>
  <c r="E45" i="1"/>
  <c r="R17" i="1" l="1"/>
  <c r="N17" i="1"/>
  <c r="J17" i="1"/>
  <c r="F17" i="1"/>
  <c r="R18" i="1"/>
  <c r="N18" i="1"/>
  <c r="J18" i="1"/>
  <c r="F18" i="1"/>
  <c r="B18" i="1"/>
  <c r="B17" i="1"/>
  <c r="D11" i="1"/>
  <c r="L12" i="1"/>
  <c r="L14" i="1"/>
  <c r="P14" i="1"/>
  <c r="P12" i="1" s="1"/>
  <c r="T14" i="1"/>
  <c r="T12" i="1" s="1"/>
  <c r="M12" i="1"/>
  <c r="Q12" i="1"/>
  <c r="U12" i="1"/>
  <c r="O12" i="1"/>
  <c r="K24" i="1"/>
  <c r="O14" i="1"/>
  <c r="S14" i="1"/>
  <c r="S12" i="1" s="1"/>
  <c r="S13" i="1"/>
  <c r="O13" i="1"/>
  <c r="K13" i="1"/>
  <c r="C12" i="1"/>
  <c r="D12" i="1"/>
  <c r="E12" i="1"/>
  <c r="G12" i="1"/>
  <c r="H12" i="1"/>
  <c r="I12" i="1"/>
  <c r="S16" i="1"/>
  <c r="O16" i="1"/>
  <c r="K16" i="1"/>
  <c r="G16" i="1"/>
  <c r="C16" i="1"/>
  <c r="D24" i="1" l="1"/>
  <c r="K52" i="1"/>
  <c r="K53" i="1"/>
  <c r="J53" i="1" s="1"/>
  <c r="K54" i="1"/>
  <c r="N53" i="1"/>
  <c r="N54" i="1"/>
  <c r="L54" i="1"/>
  <c r="K55" i="1" l="1"/>
  <c r="G54" i="1"/>
  <c r="H54" i="1"/>
  <c r="J44" i="1" l="1"/>
  <c r="N44" i="1"/>
  <c r="R44" i="1"/>
  <c r="K45" i="1"/>
  <c r="L45" i="1"/>
  <c r="M45" i="1"/>
  <c r="O45" i="1"/>
  <c r="P45" i="1"/>
  <c r="Q45" i="1"/>
  <c r="S45" i="1"/>
  <c r="T45" i="1"/>
  <c r="U45" i="1"/>
  <c r="B44" i="1"/>
  <c r="B45" i="1" s="1"/>
  <c r="R45" i="1" l="1"/>
  <c r="N45" i="1"/>
  <c r="J45" i="1"/>
  <c r="G48" i="1"/>
  <c r="G50" i="1" s="1"/>
  <c r="K48" i="1"/>
  <c r="B57" i="1"/>
  <c r="H50" i="1"/>
  <c r="R34" i="1"/>
  <c r="N34" i="1"/>
  <c r="R35" i="1"/>
  <c r="L32" i="1"/>
  <c r="M32" i="1"/>
  <c r="K32" i="1"/>
  <c r="H32" i="1"/>
  <c r="I32" i="1"/>
  <c r="G32" i="1"/>
  <c r="D32" i="1"/>
  <c r="E32" i="1"/>
  <c r="R31" i="1"/>
  <c r="N31" i="1"/>
  <c r="J31" i="1"/>
  <c r="F31" i="1"/>
  <c r="B31" i="1"/>
  <c r="O29" i="1"/>
  <c r="R30" i="1"/>
  <c r="N30" i="1"/>
  <c r="C29" i="1"/>
  <c r="C32" i="1" s="1"/>
  <c r="B35" i="1"/>
  <c r="F23" i="1" l="1"/>
  <c r="R14" i="1" l="1"/>
  <c r="N14" i="1"/>
  <c r="J14" i="1"/>
  <c r="F14" i="1"/>
  <c r="F12" i="1"/>
  <c r="I45" i="1" l="1"/>
  <c r="H45" i="1"/>
  <c r="G45" i="1"/>
  <c r="F44" i="1"/>
  <c r="F45" i="1" l="1"/>
  <c r="T24" i="1"/>
  <c r="U24" i="1"/>
  <c r="S24" i="1"/>
  <c r="P24" i="1"/>
  <c r="Q24" i="1"/>
  <c r="O24" i="1"/>
  <c r="L24" i="1"/>
  <c r="M24" i="1"/>
  <c r="H24" i="1"/>
  <c r="I24" i="1"/>
  <c r="G24" i="1"/>
  <c r="E24" i="1"/>
  <c r="C24" i="1"/>
  <c r="U55" i="1" l="1"/>
  <c r="T55" i="1"/>
  <c r="Q55" i="1"/>
  <c r="P55" i="1"/>
  <c r="O55" i="1"/>
  <c r="M55" i="1"/>
  <c r="L55" i="1"/>
  <c r="I55" i="1"/>
  <c r="H55" i="1"/>
  <c r="G55" i="1"/>
  <c r="E55" i="1"/>
  <c r="C55" i="1"/>
  <c r="R54" i="1"/>
  <c r="J54" i="1"/>
  <c r="F54" i="1"/>
  <c r="B54" i="1"/>
  <c r="S53" i="1"/>
  <c r="S55" i="1" s="1"/>
  <c r="F53" i="1"/>
  <c r="D55" i="1"/>
  <c r="B53" i="1"/>
  <c r="R52" i="1"/>
  <c r="N52" i="1"/>
  <c r="J52" i="1"/>
  <c r="F52" i="1"/>
  <c r="B52" i="1"/>
  <c r="G27" i="1"/>
  <c r="C27" i="1"/>
  <c r="F22" i="1"/>
  <c r="F21" i="1"/>
  <c r="F20" i="1"/>
  <c r="F11" i="1"/>
  <c r="R11" i="1"/>
  <c r="N11" i="1"/>
  <c r="J11" i="1"/>
  <c r="R55" i="1" l="1"/>
  <c r="F55" i="1"/>
  <c r="B55" i="1"/>
  <c r="R53" i="1"/>
  <c r="N55" i="1"/>
  <c r="J55" i="1"/>
  <c r="R12" i="1" l="1"/>
  <c r="N12" i="1"/>
  <c r="J12" i="1" l="1"/>
  <c r="R19" i="1"/>
  <c r="N19" i="1"/>
  <c r="J19" i="1"/>
  <c r="R13" i="1" l="1"/>
  <c r="N13" i="1"/>
  <c r="J13" i="1"/>
  <c r="F13" i="1"/>
  <c r="R16" i="1"/>
  <c r="N16" i="1"/>
  <c r="J16" i="1"/>
  <c r="F16" i="1"/>
  <c r="R15" i="1"/>
  <c r="N15" i="1"/>
  <c r="J15" i="1"/>
  <c r="F15" i="1"/>
  <c r="F19" i="1" l="1"/>
  <c r="L50" i="1"/>
  <c r="M50" i="1"/>
  <c r="P50" i="1"/>
  <c r="Q50" i="1"/>
  <c r="T50" i="1"/>
  <c r="U50" i="1"/>
  <c r="I50" i="1"/>
  <c r="E50" i="1"/>
  <c r="D50" i="1"/>
  <c r="C50" i="1"/>
  <c r="S48" i="1"/>
  <c r="R48" i="1" s="1"/>
  <c r="J48" i="1"/>
  <c r="O48" i="1"/>
  <c r="N48" i="1" s="1"/>
  <c r="F48" i="1"/>
  <c r="R49" i="1"/>
  <c r="N49" i="1"/>
  <c r="R47" i="1"/>
  <c r="N47" i="1"/>
  <c r="J49" i="1"/>
  <c r="J47" i="1"/>
  <c r="F49" i="1"/>
  <c r="F47" i="1"/>
  <c r="B20" i="1"/>
  <c r="B21" i="1"/>
  <c r="B22" i="1"/>
  <c r="B23" i="1"/>
  <c r="B19" i="1"/>
  <c r="B14" i="1"/>
  <c r="B15" i="1"/>
  <c r="B16" i="1"/>
  <c r="B13" i="1"/>
  <c r="B11" i="1"/>
  <c r="F50" i="1" l="1"/>
  <c r="B50" i="1"/>
  <c r="B12" i="1"/>
  <c r="N50" i="1"/>
  <c r="R50" i="1"/>
  <c r="J50" i="1"/>
  <c r="O50" i="1"/>
  <c r="S50" i="1"/>
  <c r="K50" i="1"/>
  <c r="F57" i="1" l="1"/>
  <c r="R37" i="1" l="1"/>
  <c r="N37" i="1"/>
  <c r="J37" i="1"/>
  <c r="F37" i="1"/>
  <c r="B37" i="1"/>
  <c r="B30" i="1" l="1"/>
  <c r="B29" i="1"/>
  <c r="B36" i="1"/>
  <c r="B34" i="1"/>
  <c r="B38" i="1" l="1"/>
  <c r="C39" i="1" l="1"/>
  <c r="U58" i="1"/>
  <c r="T58" i="1"/>
  <c r="S58" i="1"/>
  <c r="Q58" i="1"/>
  <c r="P58" i="1"/>
  <c r="O58" i="1"/>
  <c r="M58" i="1"/>
  <c r="L58" i="1"/>
  <c r="K58" i="1"/>
  <c r="I58" i="1"/>
  <c r="H58" i="1"/>
  <c r="G58" i="1"/>
  <c r="E58" i="1"/>
  <c r="D58" i="1"/>
  <c r="C58" i="1"/>
  <c r="R57" i="1"/>
  <c r="N57" i="1"/>
  <c r="J57" i="1"/>
  <c r="B58" i="1" l="1"/>
  <c r="N58" i="1"/>
  <c r="F58" i="1"/>
  <c r="J58" i="1"/>
  <c r="R58" i="1"/>
  <c r="J30" i="1" l="1"/>
  <c r="F30" i="1"/>
  <c r="R29" i="1"/>
  <c r="N29" i="1"/>
  <c r="J29" i="1"/>
  <c r="F29" i="1"/>
  <c r="L41" i="1" l="1"/>
  <c r="G41" i="1"/>
  <c r="C41" i="1"/>
  <c r="F35" i="1" l="1"/>
  <c r="U27" i="1"/>
  <c r="T27" i="1"/>
  <c r="S27" i="1"/>
  <c r="Q27" i="1"/>
  <c r="P27" i="1"/>
  <c r="O27" i="1"/>
  <c r="M27" i="1"/>
  <c r="L27" i="1"/>
  <c r="K27" i="1"/>
  <c r="I27" i="1"/>
  <c r="H27" i="1"/>
  <c r="D27" i="1"/>
  <c r="E27" i="1"/>
  <c r="B26" i="1"/>
  <c r="J27" i="1" l="1"/>
  <c r="F27" i="1"/>
  <c r="B27" i="1"/>
  <c r="R27" i="1"/>
  <c r="N27" i="1"/>
  <c r="R26" i="1"/>
  <c r="N26" i="1"/>
  <c r="J26" i="1"/>
  <c r="F26" i="1"/>
  <c r="R36" i="1" l="1"/>
  <c r="N36" i="1"/>
  <c r="J36" i="1"/>
  <c r="N35" i="1"/>
  <c r="J35" i="1"/>
  <c r="U39" i="1" l="1"/>
  <c r="T39" i="1"/>
  <c r="S39" i="1"/>
  <c r="Q39" i="1"/>
  <c r="P39" i="1"/>
  <c r="O39" i="1"/>
  <c r="M39" i="1"/>
  <c r="L39" i="1"/>
  <c r="K39" i="1"/>
  <c r="I39" i="1"/>
  <c r="H39" i="1"/>
  <c r="G39" i="1"/>
  <c r="E39" i="1"/>
  <c r="D39" i="1"/>
  <c r="U32" i="1"/>
  <c r="T32" i="1"/>
  <c r="Q32" i="1"/>
  <c r="P32" i="1"/>
  <c r="O32" i="1"/>
  <c r="R41" i="1"/>
  <c r="R38" i="1"/>
  <c r="N41" i="1"/>
  <c r="N38" i="1"/>
  <c r="J41" i="1"/>
  <c r="J38" i="1"/>
  <c r="J34" i="1"/>
  <c r="F41" i="1"/>
  <c r="F38" i="1"/>
  <c r="F36" i="1"/>
  <c r="F34" i="1"/>
  <c r="B41" i="1"/>
  <c r="B39" i="1" l="1"/>
  <c r="F32" i="1"/>
  <c r="B32" i="1"/>
  <c r="J32" i="1"/>
  <c r="R39" i="1"/>
  <c r="F39" i="1"/>
  <c r="N32" i="1"/>
  <c r="J39" i="1"/>
  <c r="N39" i="1"/>
  <c r="U42" i="1" l="1"/>
  <c r="U59" i="1" s="1"/>
  <c r="T42" i="1"/>
  <c r="T59" i="1" s="1"/>
  <c r="S42" i="1"/>
  <c r="Q42" i="1"/>
  <c r="Q59" i="1" s="1"/>
  <c r="P42" i="1"/>
  <c r="P59" i="1" s="1"/>
  <c r="O42" i="1"/>
  <c r="O59" i="1" s="1"/>
  <c r="M42" i="1"/>
  <c r="M59" i="1" s="1"/>
  <c r="L42" i="1"/>
  <c r="L59" i="1" s="1"/>
  <c r="K42" i="1"/>
  <c r="K59" i="1" s="1"/>
  <c r="I42" i="1"/>
  <c r="I59" i="1" s="1"/>
  <c r="H42" i="1"/>
  <c r="H59" i="1" s="1"/>
  <c r="G42" i="1"/>
  <c r="G59" i="1" s="1"/>
  <c r="F59" i="1" s="1"/>
  <c r="E42" i="1"/>
  <c r="E59" i="1" s="1"/>
  <c r="D42" i="1"/>
  <c r="D59" i="1" s="1"/>
  <c r="C42" i="1"/>
  <c r="C59" i="1" s="1"/>
  <c r="B59" i="1" l="1"/>
  <c r="N59" i="1"/>
  <c r="J59" i="1"/>
  <c r="F42" i="1"/>
  <c r="J42" i="1"/>
  <c r="N42" i="1"/>
  <c r="B42" i="1"/>
  <c r="R42" i="1"/>
  <c r="R24" i="1" l="1"/>
  <c r="N24" i="1" l="1"/>
  <c r="J24" i="1"/>
  <c r="S32" i="1" l="1"/>
  <c r="S59" i="1" s="1"/>
  <c r="R59" i="1" l="1"/>
  <c r="R32" i="1"/>
  <c r="F24" i="1" l="1"/>
  <c r="B24" i="1"/>
</calcChain>
</file>

<file path=xl/comments1.xml><?xml version="1.0" encoding="utf-8"?>
<comments xmlns="http://schemas.openxmlformats.org/spreadsheetml/2006/main">
  <authors>
    <author>Данилова Татьяна Петровна</author>
    <author>Кравченко Наталья Александровна</author>
  </authors>
  <commentList>
    <comment ref="F11" authorId="0" guid="{64DB45A6-B9FB-4202-9537-A7BCFCB9C6B9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 0701 тс01
</t>
        </r>
      </text>
    </comment>
    <comment ref="J11" authorId="0" guid="{C568AF8C-7CC6-4419-A1DC-4A301CC9FF23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 0701, тс 01
</t>
        </r>
      </text>
    </comment>
    <comment ref="F12" authorId="0" guid="{AF60F6F2-2DBC-4242-9662-0927620FECFF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 0702, тс01
</t>
        </r>
      </text>
    </comment>
    <comment ref="J12" authorId="0" guid="{2965264E-66B6-41ED-9D2B-F63151CE5B8C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рп0702 тс01
</t>
        </r>
      </text>
    </comment>
    <comment ref="F13" authorId="0" guid="{A1B9E2B7-2F01-4303-8ED8-E067B6B8DBF0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0703 КВР 621 624
</t>
        </r>
      </text>
    </comment>
    <comment ref="J13" authorId="0" guid="{92F7593A-0EF7-4EA1-9086-49084FD25D8A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 0703 тс01</t>
        </r>
      </text>
    </comment>
    <comment ref="F14" authorId="0" guid="{B7699D9C-9799-4F36-8D58-B2C0FA70804B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рп 0702 квр 611,621,624 КЦСР 84030; G4030; L3040
</t>
        </r>
      </text>
    </comment>
    <comment ref="J14" authorId="0" guid="{24599010-15FF-4809-B4EF-8874731EA41F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84030; G4030; L3040</t>
        </r>
      </text>
    </comment>
    <comment ref="F15" authorId="0" guid="{0869453A-DA5B-4C41-8B8C-B86FBBC0EDBA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84050
</t>
        </r>
      </text>
    </comment>
    <comment ref="J15" authorId="0" guid="{12F0E679-7172-4110-8AE5-45EE7C8B732C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84050
</t>
        </r>
      </text>
    </comment>
    <comment ref="B16" authorId="0" guid="{0856460E-C324-47BA-BAAB-05DC8DD66E83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01.4 с культурой</t>
        </r>
      </text>
    </comment>
    <comment ref="F16" authorId="0" guid="{49100036-9FF9-442E-A78B-A9B3512BD93A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01.4 с культурой</t>
        </r>
      </text>
    </comment>
    <comment ref="J16" authorId="0" guid="{DF663F1E-5ADC-40B6-850F-E70E6CB8C6BF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01.4
</t>
        </r>
      </text>
    </comment>
    <comment ref="B19" authorId="0" guid="{999876DB-3BDC-4149-9721-DDEA44A4920A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01.5 
</t>
        </r>
      </text>
    </comment>
    <comment ref="B20" authorId="0" guid="{250566A6-1FEE-4674-A011-D4BC53DCCFE7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01.5
</t>
        </r>
      </text>
    </comment>
    <comment ref="B21" authorId="0" guid="{AFD27A75-4F40-4CBD-95F6-44D3B69B38F5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01.5
Мероприятие МП 5.1.2
</t>
        </r>
      </text>
    </comment>
    <comment ref="B22" authorId="0" guid="{127C793E-ABA4-45C2-AC2C-7CEE25BCFA9E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01.5
</t>
        </r>
      </text>
    </comment>
    <comment ref="B23" authorId="0" guid="{E46E96E7-B737-49A0-9A1D-20E535081AF0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КЦСР 01.6
</t>
        </r>
      </text>
    </comment>
    <comment ref="F24" authorId="0" guid="{C7D6DD61-4F6E-44FD-B7E5-E691F628E191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рвет на сумму 150,0 т.рублей наркотики 01,3 подпрограмма
</t>
        </r>
      </text>
    </comment>
    <comment ref="J24" authorId="0" guid="{FBDEE2BB-1476-4B2F-9B2A-C7731BBD8C0B}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рвет на сумму 150,0 т.рублей наркотики подпр.1,3
</t>
        </r>
      </text>
    </comment>
    <comment ref="K52" authorId="1" guid="{C246E04B-AB62-48EA-971C-7FD315D9B41D}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ДШИ Новоаганск
</t>
        </r>
      </text>
    </comment>
    <comment ref="J53" authorId="1" guid="{8DB86A65-2F92-4D03-989F-240CD5917231}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СДК Вата, КОК Ваховск, КОК Ларьяк
</t>
        </r>
      </text>
    </comment>
    <comment ref="F54" authorId="1" guid="{31AB019A-3D5C-4B83-BBBB-7AEE51AC81FC}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лагерь "Лесная скаска", ФСК Варьеган
</t>
        </r>
      </text>
    </comment>
    <comment ref="J54" authorId="1" guid="{245D1452-A33A-45A6-A7F0-9EEAB180DB34}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Кравченко Наталья Александровна:
</t>
        </r>
        <r>
          <rPr>
            <sz val="9"/>
            <color indexed="81"/>
            <rFont val="Tahoma"/>
            <family val="2"/>
            <charset val="204"/>
          </rPr>
          <t xml:space="preserve">ФСК Варьеган
лагерь Лесная сказка
</t>
        </r>
      </text>
    </comment>
    <comment ref="K54" authorId="1" guid="{790D9E12-6799-4227-8490-8416FA08282B}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крытый хоккейный корт Новоаганск,
</t>
        </r>
      </text>
    </comment>
  </commentList>
</comments>
</file>

<file path=xl/sharedStrings.xml><?xml version="1.0" encoding="utf-8"?>
<sst xmlns="http://schemas.openxmlformats.org/spreadsheetml/2006/main" count="86" uniqueCount="57">
  <si>
    <t>Направление расходов</t>
  </si>
  <si>
    <t>Итого:</t>
  </si>
  <si>
    <t>средства бюджета автономного округа</t>
  </si>
  <si>
    <t>Всего</t>
  </si>
  <si>
    <t>средства федерального бюджета</t>
  </si>
  <si>
    <t>в том числе:</t>
  </si>
  <si>
    <t>проект</t>
  </si>
  <si>
    <t>Экологическое просвещение населения на территории района</t>
  </si>
  <si>
    <t>средства бюджета района</t>
  </si>
  <si>
    <t>ВСЕГО:</t>
  </si>
  <si>
    <t>Муниципальная программа "Обеспечение экологической безопасности в Нижневартовском районе"</t>
  </si>
  <si>
    <t xml:space="preserve">Единица измерения: тыс. рублей  </t>
  </si>
  <si>
    <t>к пояснительной записке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</si>
  <si>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</si>
  <si>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</si>
  <si>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Муниципальная программа "Развитие физической культуры и спорта в Нижневартовском районе"</t>
  </si>
  <si>
    <t>Проведение открытого регионального фестиваля Югорских народов "Россыпи Югры", региональный конкурс "Северная Звезда", конкурсно-фестивальная деятельность, районный театральный фестиваль</t>
  </si>
  <si>
    <t>Муниципальная программа "Социальная поддержка жителей Нижневартовского района"</t>
  </si>
  <si>
    <t>Реализация мероприятий по обеспечению жильем молодых семей</t>
  </si>
  <si>
    <t>Приложение 7</t>
  </si>
  <si>
    <t xml:space="preserve"> Муниципальная программа "Развитие жилищного строительства и жилищно-коммунального комплекса Нижневартовского района"  </t>
  </si>
  <si>
    <t>Непрограммные направления деятельности</t>
  </si>
  <si>
    <t>Расходы на обеспечение деятельности (оказание услуг) муниципальных учреждений дополнительного образования (спортивные школы)</t>
  </si>
  <si>
    <t>Расходы на обеспечение деятельности (оказание услуг) муниципальных учреждений дополнительного образования в сфере культуры</t>
  </si>
  <si>
    <t>2026 год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</si>
  <si>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</si>
  <si>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 xml:space="preserve">Поддержка социально ориентированных некоммерческих организаций </t>
  </si>
  <si>
    <t>Обеспечение образовательных организаций, осуществляющих подготовку спортивного резерва</t>
  </si>
  <si>
    <t>Содержание и развитие дошкольных образовательных  организаций</t>
  </si>
  <si>
    <t>Содержание и развитие общеобразовательных организаций</t>
  </si>
  <si>
    <t>Содержание и развитие организаций дополнительного образования</t>
  </si>
  <si>
    <t>Школьное питание (горячее питание), предоставляемое бесплатно</t>
  </si>
  <si>
    <t>Компенсация родительской платы за присмотр и уход за детьми</t>
  </si>
  <si>
    <t>Организация летнего отдыха и оздоровления (в том числе в стационарных детских оздоровительных лагерях)</t>
  </si>
  <si>
    <t>Организация временного трудоустройства несовершеннолетних граждан в возрасте от 14 до 18 лет в свободное от учебы время</t>
  </si>
  <si>
    <t>Мероприятия по поддержке молодых семей: приобретение комплектов для новорожденных</t>
  </si>
  <si>
    <t>Мероприятия по содействию профессиональному становлению молодежи: встреча главы района с выпускниками профессиональных учебных заведений, жителями района; информационно-ознакомительная кампания «Абитуриент»</t>
  </si>
  <si>
    <t>Мероприятия по гражданско-патриотическому воспитанию детей и молодежи</t>
  </si>
  <si>
    <t xml:space="preserve">Военно-патриотическое, нравственное, физическое воспитание детей и молодежи </t>
  </si>
  <si>
    <t>Обеспечение эффективной системы по социализации и самореализации молодежи, развитию потенциала молодежи</t>
  </si>
  <si>
    <t>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</si>
  <si>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Муниципальная программа "Строительство (реконструкция), капитальный и текущий ремонт объектов Нижневартовского района"</t>
  </si>
  <si>
    <t>2024  год (отчёт)</t>
  </si>
  <si>
    <t>2025 год (первоначальный план)</t>
  </si>
  <si>
    <t>2027 год</t>
  </si>
  <si>
    <t xml:space="preserve">2028 год </t>
  </si>
  <si>
    <t>Информация об объемах бюджетных ассигнований, направляемых на поддержку семьи и детей, на 2026 год и плановый период 2027 и 2028 годов</t>
  </si>
  <si>
    <t>Развитие сети спортивных объектов шаговой доступности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</si>
  <si>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</si>
  <si>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</si>
  <si>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"Развитие молодежной политики в Нижневартовском районе"</t>
  </si>
  <si>
    <t>Мероприятия по модернизации (капитальный ремонт, реконструкция) муниципальных школ искусств, театров кукол, театров юного зрителя</t>
  </si>
  <si>
    <t xml:space="preserve">Строительство объектов культуры 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</si>
  <si>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сооружений),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</si>
  <si>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Проведение мероприятий по профилактике наркомании и алкоголизма среди детей, подростков и молодежи</t>
  </si>
  <si>
    <t>Труд​оуст​ройство​ на​ пост​оянн​ые​ рабо​чие​ мест​а​ неза​няты​х​ один​оких​ роди​теле​й,​ роди​теле​й,​ восп​итыв​ающи​х​ дете​й-ин​вали​дов,​ мног​одет​ных​ роди​теле​й,​ женщ​ин,​ осущ​еств​ляющ​ их​ уход​ за​ ребе​нком​ в​ возр​асте​ до​ 3​ лет</t>
  </si>
  <si>
    <t>Приобретение новогодних подарков для детей Нижневартовского района из числа отдельных категорий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</si>
</sst>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72">
    <xf numFmtId="0" fontId="0" fillId="0" borderId="0" xfId="0"/>
    <xf numFmtId="0" fontId="5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 shrinkToFit="1"/>
    </xf>
    <xf numFmtId="0" fontId="12" fillId="0" borderId="0" xfId="0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8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 shrinkToFit="1"/>
    </xf>
    <xf numFmtId="164" fontId="7" fillId="2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7" fillId="0" borderId="1" xfId="1" applyNumberFormat="1" applyFont="1" applyBorder="1" applyAlignment="1" applyProtection="1">
      <alignment vertical="center" wrapText="1"/>
      <protection hidden="1"/>
    </xf>
    <xf numFmtId="164" fontId="7" fillId="2" borderId="1" xfId="1" applyNumberFormat="1" applyFont="1" applyFill="1" applyBorder="1" applyAlignment="1" applyProtection="1">
      <alignment vertical="center" wrapText="1"/>
      <protection hidden="1"/>
    </xf>
    <xf numFmtId="164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0" fontId="20" fillId="0" borderId="1" xfId="7" applyFont="1" applyFill="1" applyBorder="1" applyAlignment="1">
      <alignment vertical="center" wrapText="1"/>
    </xf>
    <xf numFmtId="164" fontId="7" fillId="2" borderId="1" xfId="7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hidden="1"/>
    </xf>
    <xf numFmtId="16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164" fontId="19" fillId="3" borderId="1" xfId="0" applyNumberFormat="1" applyFont="1" applyFill="1" applyBorder="1" applyAlignment="1">
      <alignment horizontal="center" vertical="center" wrapText="1" shrinkToFit="1"/>
    </xf>
    <xf numFmtId="164" fontId="20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3" xfId="6"/>
    <cellStyle name="Обычный 2 3" xfId="3"/>
    <cellStyle name="Обычный 4" xfId="5"/>
    <cellStyle name="Обычный 6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45" Type="http://schemas.openxmlformats.org/officeDocument/2006/relationships/revisionLog" Target="revisionLog92.xml"/><Relationship Id="rId144" Type="http://schemas.openxmlformats.org/officeDocument/2006/relationships/revisionLog" Target="revisionLog9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C0C4CA0-A10B-4689-A8B6-C3FAA0C3765B}" diskRevisions="1" revisionId="537" version="145">
  <header guid="{120ECF45-D7CA-4DE1-BBF5-81B85DC17405}" dateTime="2025-11-13T14:22:07" maxSheetId="2" userName="BaevaVM" r:id="rId144">
    <sheetIdMap count="1">
      <sheetId val="1"/>
    </sheetIdMap>
  </header>
  <header guid="{1C0C4CA0-A10B-4689-A8B6-C3FAA0C3765B}" dateTime="2025-11-28T15:52:47" maxSheetId="2" userName="Данилова Татьяна Петровна" r:id="rId145" minRId="536" maxRId="537">
    <sheetIdMap count="1">
      <sheetId val="1"/>
    </sheetIdMap>
  </header>
</header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85E021E-4FA9-4D10-9B04-F5E019BAA769}" action="delete"/>
  <rdn rId="0" localSheetId="1" customView="1" name="Z_985E021E_4FA9_4D10_9B04_F5E019BAA769_.wvu.PrintTitles" hidden="1" oldHidden="1">
    <formula>'МП ОЭБ'!$6:$9</formula>
    <oldFormula>'МП ОЭБ'!$6:$9</oldFormula>
  </rdn>
  <rcv guid="{985E021E-4FA9-4D10-9B04-F5E019BAA769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6" sId="1">
    <oc r="K14">
      <f>1382.4+3313.5</f>
    </oc>
    <nc r="K14">
      <f>1382.4+3313.5-477.9</f>
    </nc>
  </rcc>
  <rcc rId="537" sId="1">
    <oc r="K12">
      <f>390293.66-K14</f>
    </oc>
    <nc r="K12">
      <f>390293.66-K14+1496.42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"/>
  <sheetViews>
    <sheetView tabSelected="1" zoomScale="87" zoomScaleNormal="80" zoomScaleSheetLayoutView="70" workbookViewId="0">
      <pane ySplit="9" topLeftCell="A19" activePane="bottomLeft" state="frozen"/>
      <selection pane="bottomLeft" activeCell="K11" sqref="K11"/>
    </sheetView>
  </sheetViews>
  <sheetFormatPr defaultColWidth="9.140625" defaultRowHeight="15" x14ac:dyDescent="0.25"/>
  <cols>
    <col min="1" max="1" width="55.85546875" style="1" customWidth="1"/>
    <col min="2" max="2" width="16" style="31" customWidth="1"/>
    <col min="3" max="4" width="14.28515625" style="32" customWidth="1"/>
    <col min="5" max="5" width="11.5703125" style="32" customWidth="1"/>
    <col min="6" max="6" width="16" style="4" customWidth="1"/>
    <col min="7" max="8" width="14.28515625" style="1" customWidth="1"/>
    <col min="9" max="9" width="11.5703125" style="1" customWidth="1"/>
    <col min="10" max="10" width="16" style="4" customWidth="1"/>
    <col min="11" max="12" width="14.28515625" style="1" customWidth="1"/>
    <col min="13" max="13" width="11.5703125" style="1" customWidth="1"/>
    <col min="14" max="14" width="16" style="4" customWidth="1"/>
    <col min="15" max="16" width="14.28515625" style="1" customWidth="1"/>
    <col min="17" max="17" width="11.5703125" style="1" customWidth="1"/>
    <col min="18" max="18" width="16" style="4" customWidth="1"/>
    <col min="19" max="20" width="14.28515625" style="1" customWidth="1"/>
    <col min="21" max="21" width="11.5703125" style="1" customWidth="1"/>
    <col min="22" max="16384" width="9.140625" style="1"/>
  </cols>
  <sheetData>
    <row r="1" spans="1:21" ht="20.25" x14ac:dyDescent="0.25">
      <c r="T1" s="9"/>
      <c r="U1" s="12" t="s">
        <v>19</v>
      </c>
    </row>
    <row r="2" spans="1:21" ht="20.25" x14ac:dyDescent="0.25">
      <c r="F2" s="21"/>
      <c r="J2" s="21"/>
      <c r="N2" s="21"/>
      <c r="O2" s="21"/>
      <c r="P2" s="21"/>
      <c r="Q2" s="21"/>
      <c r="R2" s="21"/>
      <c r="S2" s="10"/>
      <c r="U2" s="12" t="s">
        <v>12</v>
      </c>
    </row>
    <row r="4" spans="1:21" ht="28.9" customHeight="1" x14ac:dyDescent="0.25">
      <c r="A4" s="62" t="s">
        <v>46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5"/>
    </row>
    <row r="5" spans="1:21" ht="18" customHeight="1" x14ac:dyDescent="0.25">
      <c r="A5" s="11" t="s">
        <v>11</v>
      </c>
      <c r="D5" s="33"/>
      <c r="E5" s="33"/>
      <c r="F5" s="7"/>
      <c r="G5" s="6"/>
      <c r="H5" s="6"/>
      <c r="I5" s="6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21" s="9" customFormat="1" ht="21" customHeight="1" x14ac:dyDescent="0.25">
      <c r="A6" s="8"/>
      <c r="B6" s="66" t="s">
        <v>42</v>
      </c>
      <c r="C6" s="66"/>
      <c r="D6" s="66"/>
      <c r="E6" s="66"/>
      <c r="F6" s="67" t="s">
        <v>43</v>
      </c>
      <c r="G6" s="67"/>
      <c r="H6" s="67"/>
      <c r="I6" s="67"/>
      <c r="J6" s="67" t="s">
        <v>6</v>
      </c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1" s="9" customFormat="1" ht="22.15" customHeight="1" x14ac:dyDescent="0.25">
      <c r="A7" s="63" t="s">
        <v>0</v>
      </c>
      <c r="B7" s="66"/>
      <c r="C7" s="66"/>
      <c r="D7" s="66"/>
      <c r="E7" s="66"/>
      <c r="F7" s="67"/>
      <c r="G7" s="67"/>
      <c r="H7" s="67"/>
      <c r="I7" s="67"/>
      <c r="J7" s="67" t="s">
        <v>24</v>
      </c>
      <c r="K7" s="67"/>
      <c r="L7" s="67"/>
      <c r="M7" s="67"/>
      <c r="N7" s="67" t="s">
        <v>44</v>
      </c>
      <c r="O7" s="67"/>
      <c r="P7" s="67"/>
      <c r="Q7" s="67"/>
      <c r="R7" s="67" t="s">
        <v>45</v>
      </c>
      <c r="S7" s="67"/>
      <c r="T7" s="67"/>
      <c r="U7" s="67"/>
    </row>
    <row r="8" spans="1:21" ht="19.899999999999999" customHeight="1" x14ac:dyDescent="0.25">
      <c r="A8" s="63"/>
      <c r="B8" s="64" t="s">
        <v>3</v>
      </c>
      <c r="C8" s="64" t="s">
        <v>5</v>
      </c>
      <c r="D8" s="64"/>
      <c r="E8" s="64"/>
      <c r="F8" s="65" t="s">
        <v>3</v>
      </c>
      <c r="G8" s="65" t="s">
        <v>5</v>
      </c>
      <c r="H8" s="65"/>
      <c r="I8" s="65"/>
      <c r="J8" s="65" t="s">
        <v>3</v>
      </c>
      <c r="K8" s="65" t="s">
        <v>5</v>
      </c>
      <c r="L8" s="65"/>
      <c r="M8" s="65"/>
      <c r="N8" s="65" t="s">
        <v>3</v>
      </c>
      <c r="O8" s="65" t="s">
        <v>5</v>
      </c>
      <c r="P8" s="65"/>
      <c r="Q8" s="65"/>
      <c r="R8" s="65" t="s">
        <v>3</v>
      </c>
      <c r="S8" s="65" t="s">
        <v>5</v>
      </c>
      <c r="T8" s="65"/>
      <c r="U8" s="65"/>
    </row>
    <row r="9" spans="1:21" ht="112.9" customHeight="1" x14ac:dyDescent="0.25">
      <c r="A9" s="63"/>
      <c r="B9" s="64"/>
      <c r="C9" s="2" t="s">
        <v>8</v>
      </c>
      <c r="D9" s="34" t="s">
        <v>2</v>
      </c>
      <c r="E9" s="34" t="s">
        <v>4</v>
      </c>
      <c r="F9" s="65"/>
      <c r="G9" s="2" t="s">
        <v>8</v>
      </c>
      <c r="H9" s="3" t="s">
        <v>2</v>
      </c>
      <c r="I9" s="3" t="s">
        <v>4</v>
      </c>
      <c r="J9" s="65"/>
      <c r="K9" s="3" t="s">
        <v>8</v>
      </c>
      <c r="L9" s="3" t="s">
        <v>2</v>
      </c>
      <c r="M9" s="3" t="s">
        <v>4</v>
      </c>
      <c r="N9" s="65"/>
      <c r="O9" s="2" t="s">
        <v>8</v>
      </c>
      <c r="P9" s="3" t="s">
        <v>2</v>
      </c>
      <c r="Q9" s="3" t="s">
        <v>4</v>
      </c>
      <c r="R9" s="65"/>
      <c r="S9" s="2" t="s">
        <v>8</v>
      </c>
      <c r="T9" s="3" t="s">
        <v>2</v>
      </c>
      <c r="U9" s="3" t="s">
        <v>4</v>
      </c>
    </row>
    <row r="10" spans="1:21" ht="23.45" customHeight="1" x14ac:dyDescent="0.25">
      <c r="A10" s="61" t="s">
        <v>13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31.5" x14ac:dyDescent="0.25">
      <c r="A11" s="25" t="s">
        <v>28</v>
      </c>
      <c r="B11" s="50">
        <f>C11+D11+E11</f>
        <v>343978.15</v>
      </c>
      <c r="C11" s="50">
        <v>73080.354000000007</v>
      </c>
      <c r="D11" s="50">
        <f>270843.221+54.575</f>
        <v>270897.79600000003</v>
      </c>
      <c r="E11" s="50">
        <v>0</v>
      </c>
      <c r="F11" s="51">
        <f>G11+H11+I11</f>
        <v>358192.28</v>
      </c>
      <c r="G11" s="51">
        <v>95629.88</v>
      </c>
      <c r="H11" s="51">
        <v>262562.40000000002</v>
      </c>
      <c r="I11" s="51">
        <v>0</v>
      </c>
      <c r="J11" s="51">
        <f>K11+L11</f>
        <v>713525.01</v>
      </c>
      <c r="K11" s="51">
        <v>198609.81</v>
      </c>
      <c r="L11" s="51">
        <v>514915.2</v>
      </c>
      <c r="M11" s="51">
        <v>0</v>
      </c>
      <c r="N11" s="51">
        <f>O11+P11</f>
        <v>709611.23</v>
      </c>
      <c r="O11" s="51">
        <v>189804.03</v>
      </c>
      <c r="P11" s="51">
        <v>519807.2</v>
      </c>
      <c r="Q11" s="51">
        <v>0</v>
      </c>
      <c r="R11" s="51">
        <f>S11+T11+U11</f>
        <v>709611.23</v>
      </c>
      <c r="S11" s="51">
        <v>189804.03</v>
      </c>
      <c r="T11" s="51">
        <v>519807.2</v>
      </c>
      <c r="U11" s="51">
        <v>0</v>
      </c>
    </row>
    <row r="12" spans="1:21" ht="31.5" x14ac:dyDescent="0.25">
      <c r="A12" s="25" t="s">
        <v>29</v>
      </c>
      <c r="B12" s="50">
        <f t="shared" ref="B12:B23" si="0">C12+D12+E12</f>
        <v>1683037.9909999999</v>
      </c>
      <c r="C12" s="50">
        <f>270934.045-C14</f>
        <v>268102.37799999997</v>
      </c>
      <c r="D12" s="50">
        <f>1448245.633-D14</f>
        <v>1349552.3699999999</v>
      </c>
      <c r="E12" s="50">
        <f>72272.318-E14</f>
        <v>65383.243000000002</v>
      </c>
      <c r="F12" s="51">
        <f>G12+H12+I12</f>
        <v>1995812.0380000002</v>
      </c>
      <c r="G12" s="51">
        <f>407774.738-G14</f>
        <v>401927.43800000002</v>
      </c>
      <c r="H12" s="51">
        <f>1620517.3-H14</f>
        <v>1514484.9000000001</v>
      </c>
      <c r="I12" s="51">
        <f>87402.5-I14</f>
        <v>79399.7</v>
      </c>
      <c r="J12" s="51">
        <f>K12+L12+M12</f>
        <v>1872337.08</v>
      </c>
      <c r="K12" s="51">
        <f>390293.66-K14+1496.42</f>
        <v>387572.07999999996</v>
      </c>
      <c r="L12" s="51">
        <f>1509018.7-L14</f>
        <v>1399275</v>
      </c>
      <c r="M12" s="51">
        <f>93811.2-M14</f>
        <v>85490</v>
      </c>
      <c r="N12" s="51">
        <f>O12+P12+Q12</f>
        <v>1857913.3599999999</v>
      </c>
      <c r="O12" s="51">
        <f>381522.26-O14</f>
        <v>377042.66000000003</v>
      </c>
      <c r="P12" s="51">
        <f>1504322.8-P14</f>
        <v>1401182.8</v>
      </c>
      <c r="Q12" s="51">
        <f>86958-Q14</f>
        <v>79687.899999999994</v>
      </c>
      <c r="R12" s="51">
        <f>S12+T12+U12</f>
        <v>1857985.56</v>
      </c>
      <c r="S12" s="51">
        <f>381304.06-S14</f>
        <v>377043.36</v>
      </c>
      <c r="T12" s="51">
        <f>1502158.8-T14</f>
        <v>1401227.1</v>
      </c>
      <c r="U12" s="51">
        <f>85936.6-U14</f>
        <v>79715.100000000006</v>
      </c>
    </row>
    <row r="13" spans="1:21" ht="31.5" x14ac:dyDescent="0.25">
      <c r="A13" s="25" t="s">
        <v>30</v>
      </c>
      <c r="B13" s="50">
        <f t="shared" si="0"/>
        <v>169407.12599999999</v>
      </c>
      <c r="C13" s="50">
        <v>169407.12599999999</v>
      </c>
      <c r="D13" s="50">
        <v>0</v>
      </c>
      <c r="E13" s="50">
        <v>0</v>
      </c>
      <c r="F13" s="51">
        <f>G13+H13+I13</f>
        <v>173386.29</v>
      </c>
      <c r="G13" s="51">
        <v>173386.29</v>
      </c>
      <c r="H13" s="51">
        <v>0</v>
      </c>
      <c r="I13" s="51">
        <v>0</v>
      </c>
      <c r="J13" s="51">
        <f>K13+L13+M13</f>
        <v>227465.18</v>
      </c>
      <c r="K13" s="51">
        <f>227465.18-L13</f>
        <v>209040.38</v>
      </c>
      <c r="L13" s="51">
        <v>18424.8</v>
      </c>
      <c r="M13" s="51">
        <v>0</v>
      </c>
      <c r="N13" s="51">
        <f>O13+P13+Q13</f>
        <v>228582.64</v>
      </c>
      <c r="O13" s="51">
        <f>228582.64-P13</f>
        <v>210093.04</v>
      </c>
      <c r="P13" s="51">
        <v>18489.599999999999</v>
      </c>
      <c r="Q13" s="51">
        <v>0</v>
      </c>
      <c r="R13" s="51">
        <f>S13+T13+U13</f>
        <v>228582.64</v>
      </c>
      <c r="S13" s="51">
        <f>228582.64-T13</f>
        <v>210093.04</v>
      </c>
      <c r="T13" s="51">
        <v>18489.599999999999</v>
      </c>
      <c r="U13" s="51">
        <v>0</v>
      </c>
    </row>
    <row r="14" spans="1:21" ht="31.5" x14ac:dyDescent="0.25">
      <c r="A14" s="25" t="s">
        <v>31</v>
      </c>
      <c r="B14" s="50">
        <f t="shared" si="0"/>
        <v>108414.005</v>
      </c>
      <c r="C14" s="50">
        <v>2831.6669999999999</v>
      </c>
      <c r="D14" s="50">
        <v>98693.263000000006</v>
      </c>
      <c r="E14" s="50">
        <v>6889.0749999999998</v>
      </c>
      <c r="F14" s="51">
        <f t="shared" ref="F14" si="1">G14+H14+I14</f>
        <v>119882.5</v>
      </c>
      <c r="G14" s="51">
        <v>5847.3</v>
      </c>
      <c r="H14" s="51">
        <v>106032.4</v>
      </c>
      <c r="I14" s="51">
        <v>8002.8</v>
      </c>
      <c r="J14" s="51">
        <f t="shared" ref="J14" si="2">K14+L14+M14</f>
        <v>122282.9</v>
      </c>
      <c r="K14" s="51">
        <f>1382.4+3313.5-477.9</f>
        <v>4218</v>
      </c>
      <c r="L14" s="51">
        <f>87783.7+460+21500</f>
        <v>109743.7</v>
      </c>
      <c r="M14" s="51">
        <v>8321.2000000000007</v>
      </c>
      <c r="N14" s="51">
        <f t="shared" ref="N14" si="3">O14+P14+Q14</f>
        <v>114889.70000000001</v>
      </c>
      <c r="O14" s="51">
        <f>1382.4+3097.2</f>
        <v>4479.6000000000004</v>
      </c>
      <c r="P14" s="51">
        <f>82075.3+460+20604.7</f>
        <v>103140</v>
      </c>
      <c r="Q14" s="51">
        <v>7270.1</v>
      </c>
      <c r="R14" s="51">
        <f t="shared" ref="R14" si="4">S14+T14+U14</f>
        <v>111413.9</v>
      </c>
      <c r="S14" s="51">
        <f>1382.4+2878.3</f>
        <v>4260.7000000000007</v>
      </c>
      <c r="T14" s="51">
        <f>80788.9+460+19682.8</f>
        <v>100931.7</v>
      </c>
      <c r="U14" s="51">
        <v>6221.5</v>
      </c>
    </row>
    <row r="15" spans="1:21" ht="31.5" x14ac:dyDescent="0.25">
      <c r="A15" s="25" t="s">
        <v>32</v>
      </c>
      <c r="B15" s="50">
        <f t="shared" si="0"/>
        <v>16924</v>
      </c>
      <c r="C15" s="50">
        <v>0</v>
      </c>
      <c r="D15" s="50">
        <v>16924</v>
      </c>
      <c r="E15" s="50">
        <v>0</v>
      </c>
      <c r="F15" s="51">
        <f t="shared" ref="F15:F17" si="5">G15+H15+I15</f>
        <v>16378</v>
      </c>
      <c r="G15" s="51">
        <v>0</v>
      </c>
      <c r="H15" s="51">
        <v>16378</v>
      </c>
      <c r="I15" s="51">
        <v>0</v>
      </c>
      <c r="J15" s="51">
        <f t="shared" ref="J15:J17" si="6">K15+L15+M15</f>
        <v>22909.599999999999</v>
      </c>
      <c r="K15" s="51">
        <v>0</v>
      </c>
      <c r="L15" s="51">
        <v>22909.599999999999</v>
      </c>
      <c r="M15" s="51">
        <v>0</v>
      </c>
      <c r="N15" s="51">
        <f t="shared" ref="N15:N17" si="7">O15+P15+Q15</f>
        <v>22909.599999999999</v>
      </c>
      <c r="O15" s="51">
        <v>0</v>
      </c>
      <c r="P15" s="51">
        <v>22909.599999999999</v>
      </c>
      <c r="Q15" s="51">
        <v>0</v>
      </c>
      <c r="R15" s="51">
        <f t="shared" ref="R15:R17" si="8">S15+T15+U15</f>
        <v>22909.599999999999</v>
      </c>
      <c r="S15" s="51">
        <v>0</v>
      </c>
      <c r="T15" s="51">
        <v>22909.599999999999</v>
      </c>
      <c r="U15" s="51">
        <v>0</v>
      </c>
    </row>
    <row r="16" spans="1:21" ht="47.25" x14ac:dyDescent="0.25">
      <c r="A16" s="25" t="s">
        <v>33</v>
      </c>
      <c r="B16" s="50">
        <f t="shared" si="0"/>
        <v>29453.902999999998</v>
      </c>
      <c r="C16" s="50">
        <f>29453.903-D16</f>
        <v>12661.688999999998</v>
      </c>
      <c r="D16" s="50">
        <v>16792.214</v>
      </c>
      <c r="E16" s="50">
        <v>0</v>
      </c>
      <c r="F16" s="51">
        <f t="shared" si="5"/>
        <v>48017.75</v>
      </c>
      <c r="G16" s="51">
        <f>48017.75-H16</f>
        <v>16311.650000000001</v>
      </c>
      <c r="H16" s="51">
        <v>31706.1</v>
      </c>
      <c r="I16" s="51">
        <v>0</v>
      </c>
      <c r="J16" s="51">
        <f t="shared" si="6"/>
        <v>51225.85</v>
      </c>
      <c r="K16" s="51">
        <f>51225.85-L16</f>
        <v>16899.949999999997</v>
      </c>
      <c r="L16" s="51">
        <v>34325.9</v>
      </c>
      <c r="M16" s="51">
        <v>0</v>
      </c>
      <c r="N16" s="51">
        <f t="shared" si="7"/>
        <v>51225.85</v>
      </c>
      <c r="O16" s="51">
        <f>51225.85-P16</f>
        <v>16899.949999999997</v>
      </c>
      <c r="P16" s="51">
        <v>34325.9</v>
      </c>
      <c r="Q16" s="51">
        <v>0</v>
      </c>
      <c r="R16" s="51">
        <f t="shared" si="8"/>
        <v>51225.85</v>
      </c>
      <c r="S16" s="51">
        <f>51225.85-T16</f>
        <v>16899.949999999997</v>
      </c>
      <c r="T16" s="51">
        <v>34325.9</v>
      </c>
      <c r="U16" s="51">
        <v>0</v>
      </c>
    </row>
    <row r="17" spans="1:21" ht="47.25" x14ac:dyDescent="0.25">
      <c r="A17" s="25" t="s">
        <v>54</v>
      </c>
      <c r="B17" s="50">
        <f t="shared" si="0"/>
        <v>1110</v>
      </c>
      <c r="C17" s="50">
        <v>150</v>
      </c>
      <c r="D17" s="50">
        <v>960</v>
      </c>
      <c r="E17" s="50">
        <v>0</v>
      </c>
      <c r="F17" s="51">
        <f t="shared" si="5"/>
        <v>150</v>
      </c>
      <c r="G17" s="51">
        <v>150</v>
      </c>
      <c r="H17" s="51">
        <v>0</v>
      </c>
      <c r="I17" s="51">
        <v>0</v>
      </c>
      <c r="J17" s="51">
        <f t="shared" si="6"/>
        <v>150</v>
      </c>
      <c r="K17" s="51">
        <v>150</v>
      </c>
      <c r="L17" s="51">
        <v>0</v>
      </c>
      <c r="M17" s="51">
        <v>0</v>
      </c>
      <c r="N17" s="51">
        <f t="shared" si="7"/>
        <v>150</v>
      </c>
      <c r="O17" s="51">
        <v>150</v>
      </c>
      <c r="P17" s="51">
        <v>0</v>
      </c>
      <c r="Q17" s="51">
        <v>0</v>
      </c>
      <c r="R17" s="51">
        <f t="shared" si="8"/>
        <v>150</v>
      </c>
      <c r="S17" s="51">
        <v>150</v>
      </c>
      <c r="T17" s="51">
        <v>0</v>
      </c>
      <c r="U17" s="51">
        <v>0</v>
      </c>
    </row>
    <row r="18" spans="1:21" ht="78.75" x14ac:dyDescent="0.25">
      <c r="A18" s="58" t="s">
        <v>55</v>
      </c>
      <c r="B18" s="50">
        <f t="shared" si="0"/>
        <v>200</v>
      </c>
      <c r="C18" s="50">
        <v>0</v>
      </c>
      <c r="D18" s="50">
        <v>200</v>
      </c>
      <c r="E18" s="50">
        <v>0</v>
      </c>
      <c r="F18" s="51">
        <f t="shared" ref="F18" si="9">G18+H18+I18</f>
        <v>0</v>
      </c>
      <c r="G18" s="51">
        <v>0</v>
      </c>
      <c r="H18" s="51">
        <v>0</v>
      </c>
      <c r="I18" s="51">
        <v>0</v>
      </c>
      <c r="J18" s="51">
        <f>L18</f>
        <v>0</v>
      </c>
      <c r="K18" s="51">
        <v>0</v>
      </c>
      <c r="L18" s="51">
        <v>0</v>
      </c>
      <c r="M18" s="51">
        <v>0</v>
      </c>
      <c r="N18" s="51">
        <f>P18</f>
        <v>0</v>
      </c>
      <c r="O18" s="51">
        <v>0</v>
      </c>
      <c r="P18" s="51">
        <v>0</v>
      </c>
      <c r="Q18" s="51">
        <v>0</v>
      </c>
      <c r="R18" s="51">
        <f>T18</f>
        <v>0</v>
      </c>
      <c r="S18" s="51">
        <v>0</v>
      </c>
      <c r="T18" s="51">
        <v>0</v>
      </c>
      <c r="U18" s="51">
        <v>0</v>
      </c>
    </row>
    <row r="19" spans="1:21" ht="47.25" x14ac:dyDescent="0.25">
      <c r="A19" s="25" t="s">
        <v>34</v>
      </c>
      <c r="B19" s="50">
        <f t="shared" si="0"/>
        <v>5405</v>
      </c>
      <c r="C19" s="50">
        <v>955</v>
      </c>
      <c r="D19" s="50">
        <v>4450</v>
      </c>
      <c r="E19" s="50">
        <v>0</v>
      </c>
      <c r="F19" s="51">
        <f t="shared" ref="F19" si="10">G19+H19+I19</f>
        <v>0</v>
      </c>
      <c r="G19" s="51">
        <v>0</v>
      </c>
      <c r="H19" s="51">
        <v>0</v>
      </c>
      <c r="I19" s="51">
        <v>0</v>
      </c>
      <c r="J19" s="51">
        <f>L19</f>
        <v>0</v>
      </c>
      <c r="K19" s="51">
        <v>0</v>
      </c>
      <c r="L19" s="51">
        <v>0</v>
      </c>
      <c r="M19" s="51">
        <v>0</v>
      </c>
      <c r="N19" s="51">
        <f>P19</f>
        <v>0</v>
      </c>
      <c r="O19" s="51">
        <v>0</v>
      </c>
      <c r="P19" s="51">
        <v>0</v>
      </c>
      <c r="Q19" s="51">
        <v>0</v>
      </c>
      <c r="R19" s="51">
        <f>T19</f>
        <v>0</v>
      </c>
      <c r="S19" s="51">
        <v>0</v>
      </c>
      <c r="T19" s="51">
        <v>0</v>
      </c>
      <c r="U19" s="51">
        <v>0</v>
      </c>
    </row>
    <row r="20" spans="1:21" ht="31.5" x14ac:dyDescent="0.25">
      <c r="A20" s="25" t="s">
        <v>35</v>
      </c>
      <c r="B20" s="50">
        <f t="shared" si="0"/>
        <v>750</v>
      </c>
      <c r="C20" s="50">
        <v>750</v>
      </c>
      <c r="D20" s="50">
        <v>0</v>
      </c>
      <c r="E20" s="50">
        <v>0</v>
      </c>
      <c r="F20" s="51">
        <f>G20+H20+I20</f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</row>
    <row r="21" spans="1:21" ht="78.75" x14ac:dyDescent="0.25">
      <c r="A21" s="25" t="s">
        <v>36</v>
      </c>
      <c r="B21" s="50">
        <f t="shared" si="0"/>
        <v>1215.4000000000001</v>
      </c>
      <c r="C21" s="50">
        <v>1215.4000000000001</v>
      </c>
      <c r="D21" s="50">
        <v>0</v>
      </c>
      <c r="E21" s="50">
        <v>0</v>
      </c>
      <c r="F21" s="51">
        <f>G21+H21+I21</f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</row>
    <row r="22" spans="1:21" ht="31.5" x14ac:dyDescent="0.25">
      <c r="A22" s="25" t="s">
        <v>37</v>
      </c>
      <c r="B22" s="50">
        <f t="shared" si="0"/>
        <v>450</v>
      </c>
      <c r="C22" s="50">
        <v>450</v>
      </c>
      <c r="D22" s="50">
        <v>0</v>
      </c>
      <c r="E22" s="50">
        <v>0</v>
      </c>
      <c r="F22" s="51">
        <f>G22+H22+I22</f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</row>
    <row r="23" spans="1:21" ht="31.5" x14ac:dyDescent="0.25">
      <c r="A23" s="25" t="s">
        <v>38</v>
      </c>
      <c r="B23" s="50">
        <f t="shared" si="0"/>
        <v>2050</v>
      </c>
      <c r="C23" s="50">
        <v>2050</v>
      </c>
      <c r="D23" s="50">
        <v>0</v>
      </c>
      <c r="E23" s="50">
        <v>0</v>
      </c>
      <c r="F23" s="51">
        <f>G23</f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</row>
    <row r="24" spans="1:21" s="13" customFormat="1" ht="24" customHeight="1" x14ac:dyDescent="0.25">
      <c r="A24" s="26" t="s">
        <v>1</v>
      </c>
      <c r="B24" s="45">
        <f t="shared" ref="B24" si="11">SUM(C24:E24)</f>
        <v>2362395.5749999997</v>
      </c>
      <c r="C24" s="45">
        <f>SUM(C11:C23)</f>
        <v>531653.61399999994</v>
      </c>
      <c r="D24" s="45">
        <f>SUM(D11:D23)</f>
        <v>1758469.6429999999</v>
      </c>
      <c r="E24" s="45">
        <f t="shared" ref="E24" si="12">SUM(E11:E23)</f>
        <v>72272.317999999999</v>
      </c>
      <c r="F24" s="45">
        <f t="shared" ref="F24" si="13">SUM(G24:I24)</f>
        <v>2711818.8580000005</v>
      </c>
      <c r="G24" s="45">
        <f>SUM(G11:G23)</f>
        <v>693252.55800000008</v>
      </c>
      <c r="H24" s="45">
        <f t="shared" ref="H24:I24" si="14">SUM(H11:H23)</f>
        <v>1931163.8000000003</v>
      </c>
      <c r="I24" s="45">
        <f t="shared" si="14"/>
        <v>87402.5</v>
      </c>
      <c r="J24" s="59">
        <f t="shared" ref="J24" si="15">SUM(K24:M24)</f>
        <v>3009895.62</v>
      </c>
      <c r="K24" s="45">
        <f>SUM(K11:K23)</f>
        <v>816490.21999999986</v>
      </c>
      <c r="L24" s="45">
        <f t="shared" ref="L24:M24" si="16">SUM(L11:L23)</f>
        <v>2099594.2000000002</v>
      </c>
      <c r="M24" s="45">
        <f t="shared" si="16"/>
        <v>93811.199999999997</v>
      </c>
      <c r="N24" s="59">
        <f t="shared" ref="N24" si="17">SUM(O24:Q24)</f>
        <v>2985282.38</v>
      </c>
      <c r="O24" s="45">
        <f>SUM(O11:O23)</f>
        <v>798469.28</v>
      </c>
      <c r="P24" s="45">
        <f t="shared" ref="P24:Q24" si="18">SUM(P11:P23)</f>
        <v>2099855.1</v>
      </c>
      <c r="Q24" s="45">
        <f t="shared" si="18"/>
        <v>86958</v>
      </c>
      <c r="R24" s="59">
        <f t="shared" ref="R24" si="19">SUM(S24:U24)</f>
        <v>2981878.7800000003</v>
      </c>
      <c r="S24" s="45">
        <f>SUM(S11:S23)</f>
        <v>798251.08</v>
      </c>
      <c r="T24" s="45">
        <f t="shared" ref="T24:U24" si="20">SUM(T11:T23)</f>
        <v>2097691.1</v>
      </c>
      <c r="U24" s="45">
        <f t="shared" si="20"/>
        <v>85936.6</v>
      </c>
    </row>
    <row r="25" spans="1:21" s="14" customFormat="1" ht="23.45" hidden="1" customHeight="1" x14ac:dyDescent="0.25">
      <c r="A25" s="61" t="s">
        <v>17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 s="14" customFormat="1" ht="78" hidden="1" customHeight="1" x14ac:dyDescent="0.25">
      <c r="A26" s="27" t="s">
        <v>56</v>
      </c>
      <c r="B26" s="43">
        <f>SUM(C26:E26)</f>
        <v>2409.8000000000002</v>
      </c>
      <c r="C26" s="60">
        <v>2409.8000000000002</v>
      </c>
      <c r="D26" s="50">
        <v>0</v>
      </c>
      <c r="E26" s="50">
        <v>0</v>
      </c>
      <c r="F26" s="57">
        <f t="shared" ref="F26:F27" si="21">SUM(G26:I26)</f>
        <v>2000</v>
      </c>
      <c r="G26" s="51">
        <v>2000</v>
      </c>
      <c r="H26" s="51">
        <v>0</v>
      </c>
      <c r="I26" s="51">
        <v>0</v>
      </c>
      <c r="J26" s="57">
        <f t="shared" ref="J26:J27" si="22">SUM(K26:M26)</f>
        <v>1664</v>
      </c>
      <c r="K26" s="51">
        <v>1664</v>
      </c>
      <c r="L26" s="51">
        <v>0</v>
      </c>
      <c r="M26" s="51">
        <v>0</v>
      </c>
      <c r="N26" s="57">
        <f t="shared" ref="N26:N27" si="23">SUM(O26:Q26)</f>
        <v>1664</v>
      </c>
      <c r="O26" s="51">
        <v>1664</v>
      </c>
      <c r="P26" s="51">
        <v>0</v>
      </c>
      <c r="Q26" s="51">
        <v>0</v>
      </c>
      <c r="R26" s="57">
        <f t="shared" ref="R26:R27" si="24">SUM(S26:U26)</f>
        <v>1664</v>
      </c>
      <c r="S26" s="51">
        <v>1664</v>
      </c>
      <c r="T26" s="51">
        <v>0</v>
      </c>
      <c r="U26" s="51">
        <v>0</v>
      </c>
    </row>
    <row r="27" spans="1:21" s="14" customFormat="1" ht="23.45" hidden="1" customHeight="1" x14ac:dyDescent="0.25">
      <c r="A27" s="26" t="s">
        <v>1</v>
      </c>
      <c r="B27" s="45">
        <f>SUM(C27:E27)</f>
        <v>2409.8000000000002</v>
      </c>
      <c r="C27" s="45">
        <f>SUM(C26:C26)</f>
        <v>2409.8000000000002</v>
      </c>
      <c r="D27" s="45">
        <f>SUM(D26:D26)</f>
        <v>0</v>
      </c>
      <c r="E27" s="45">
        <f>SUM(E26:E26)</f>
        <v>0</v>
      </c>
      <c r="F27" s="45">
        <f t="shared" si="21"/>
        <v>2000</v>
      </c>
      <c r="G27" s="45">
        <f>SUM(G26:G26)</f>
        <v>2000</v>
      </c>
      <c r="H27" s="45">
        <f>SUM(H26:H26)</f>
        <v>0</v>
      </c>
      <c r="I27" s="45">
        <f>SUM(I26:I26)</f>
        <v>0</v>
      </c>
      <c r="J27" s="45">
        <f t="shared" si="22"/>
        <v>1664</v>
      </c>
      <c r="K27" s="45">
        <f>SUM(K26:K26)</f>
        <v>1664</v>
      </c>
      <c r="L27" s="45">
        <f>SUM(L26:L26)</f>
        <v>0</v>
      </c>
      <c r="M27" s="52">
        <f>SUM(M26:M26)</f>
        <v>0</v>
      </c>
      <c r="N27" s="45">
        <f t="shared" si="23"/>
        <v>1664</v>
      </c>
      <c r="O27" s="45">
        <f>SUM(O26:O26)</f>
        <v>1664</v>
      </c>
      <c r="P27" s="45">
        <f>SUM(P26:P26)</f>
        <v>0</v>
      </c>
      <c r="Q27" s="52">
        <f>SUM(Q26:Q26)</f>
        <v>0</v>
      </c>
      <c r="R27" s="45">
        <f t="shared" si="24"/>
        <v>1664</v>
      </c>
      <c r="S27" s="45">
        <f>SUM(S26:S26)</f>
        <v>1664</v>
      </c>
      <c r="T27" s="45">
        <f>SUM(T26:T26)</f>
        <v>0</v>
      </c>
      <c r="U27" s="45">
        <f>SUM(U26:U26)</f>
        <v>0</v>
      </c>
    </row>
    <row r="28" spans="1:21" s="14" customFormat="1" ht="24" customHeight="1" x14ac:dyDescent="0.25">
      <c r="A28" s="61" t="s">
        <v>14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 s="14" customFormat="1" ht="68.45" customHeight="1" x14ac:dyDescent="0.25">
      <c r="A29" s="27" t="s">
        <v>16</v>
      </c>
      <c r="B29" s="35">
        <f t="shared" ref="B29:B31" si="25">SUM(C29:E29)</f>
        <v>408.4</v>
      </c>
      <c r="C29" s="36">
        <f>382.4+26</f>
        <v>408.4</v>
      </c>
      <c r="D29" s="36">
        <v>0</v>
      </c>
      <c r="E29" s="36">
        <v>0</v>
      </c>
      <c r="F29" s="24">
        <f t="shared" ref="F29:F31" si="26">SUM(G29:I29)</f>
        <v>170</v>
      </c>
      <c r="G29" s="38">
        <v>170</v>
      </c>
      <c r="H29" s="38">
        <v>0</v>
      </c>
      <c r="I29" s="38">
        <v>0</v>
      </c>
      <c r="J29" s="24">
        <f t="shared" ref="J29:J31" si="27">SUM(K29:M29)</f>
        <v>170</v>
      </c>
      <c r="K29" s="38">
        <v>170</v>
      </c>
      <c r="L29" s="38">
        <v>0</v>
      </c>
      <c r="M29" s="38">
        <v>0</v>
      </c>
      <c r="N29" s="24">
        <f t="shared" ref="N29:N31" si="28">SUM(O29:Q29)</f>
        <v>482.4</v>
      </c>
      <c r="O29" s="38">
        <f>482.4</f>
        <v>482.4</v>
      </c>
      <c r="P29" s="38">
        <v>0</v>
      </c>
      <c r="Q29" s="38">
        <v>0</v>
      </c>
      <c r="R29" s="24">
        <f t="shared" ref="R29:R31" si="29">SUM(S29:U29)</f>
        <v>0</v>
      </c>
      <c r="S29" s="38">
        <v>0</v>
      </c>
      <c r="T29" s="38">
        <v>0</v>
      </c>
      <c r="U29" s="38">
        <v>0</v>
      </c>
    </row>
    <row r="30" spans="1:21" s="23" customFormat="1" ht="57" customHeight="1" x14ac:dyDescent="0.25">
      <c r="A30" s="28" t="s">
        <v>23</v>
      </c>
      <c r="B30" s="35">
        <f t="shared" si="25"/>
        <v>171415.47500000001</v>
      </c>
      <c r="C30" s="36">
        <v>171415.47500000001</v>
      </c>
      <c r="D30" s="36">
        <v>0</v>
      </c>
      <c r="E30" s="36">
        <v>0</v>
      </c>
      <c r="F30" s="35">
        <f t="shared" si="26"/>
        <v>198600.25</v>
      </c>
      <c r="G30" s="36">
        <v>198600.25</v>
      </c>
      <c r="H30" s="36">
        <v>0</v>
      </c>
      <c r="I30" s="36">
        <v>0</v>
      </c>
      <c r="J30" s="24">
        <f t="shared" si="27"/>
        <v>224934.23</v>
      </c>
      <c r="K30" s="39">
        <v>224934.23</v>
      </c>
      <c r="L30" s="38">
        <v>0</v>
      </c>
      <c r="M30" s="38">
        <v>0</v>
      </c>
      <c r="N30" s="24">
        <f t="shared" si="28"/>
        <v>224934.23</v>
      </c>
      <c r="O30" s="39">
        <v>224934.23</v>
      </c>
      <c r="P30" s="38">
        <v>0</v>
      </c>
      <c r="Q30" s="38">
        <v>0</v>
      </c>
      <c r="R30" s="24">
        <f t="shared" si="29"/>
        <v>224934.23</v>
      </c>
      <c r="S30" s="39">
        <v>224934.23</v>
      </c>
      <c r="T30" s="38">
        <v>0</v>
      </c>
      <c r="U30" s="38">
        <v>0</v>
      </c>
    </row>
    <row r="31" spans="1:21" s="23" customFormat="1" ht="78.75" x14ac:dyDescent="0.25">
      <c r="A31" s="28" t="s">
        <v>48</v>
      </c>
      <c r="B31" s="35">
        <f t="shared" si="25"/>
        <v>0</v>
      </c>
      <c r="C31" s="36">
        <v>0</v>
      </c>
      <c r="D31" s="36">
        <v>0</v>
      </c>
      <c r="E31" s="36">
        <v>0</v>
      </c>
      <c r="F31" s="35">
        <f t="shared" si="26"/>
        <v>0</v>
      </c>
      <c r="G31" s="36">
        <v>0</v>
      </c>
      <c r="H31" s="36">
        <v>0</v>
      </c>
      <c r="I31" s="36">
        <v>0</v>
      </c>
      <c r="J31" s="24">
        <f t="shared" si="27"/>
        <v>8547</v>
      </c>
      <c r="K31" s="39">
        <v>854.7</v>
      </c>
      <c r="L31" s="38">
        <v>4692.3</v>
      </c>
      <c r="M31" s="38">
        <v>3000</v>
      </c>
      <c r="N31" s="24">
        <f t="shared" si="28"/>
        <v>0</v>
      </c>
      <c r="O31" s="36">
        <v>0</v>
      </c>
      <c r="P31" s="36">
        <v>0</v>
      </c>
      <c r="Q31" s="36">
        <v>0</v>
      </c>
      <c r="R31" s="24">
        <f t="shared" si="29"/>
        <v>0</v>
      </c>
      <c r="S31" s="36">
        <v>0</v>
      </c>
      <c r="T31" s="36">
        <v>0</v>
      </c>
      <c r="U31" s="36">
        <v>0</v>
      </c>
    </row>
    <row r="32" spans="1:21" s="14" customFormat="1" ht="24" customHeight="1" x14ac:dyDescent="0.25">
      <c r="A32" s="26" t="s">
        <v>1</v>
      </c>
      <c r="B32" s="37">
        <f t="shared" ref="B32:B42" si="30">SUM(C32:E32)</f>
        <v>171823.875</v>
      </c>
      <c r="C32" s="37">
        <f>C29+C30+C31</f>
        <v>171823.875</v>
      </c>
      <c r="D32" s="37">
        <f t="shared" ref="D32:E32" si="31">D29+D30+D31</f>
        <v>0</v>
      </c>
      <c r="E32" s="37">
        <f t="shared" si="31"/>
        <v>0</v>
      </c>
      <c r="F32" s="37">
        <f t="shared" ref="F32" si="32">SUM(G32:I32)</f>
        <v>198770.25</v>
      </c>
      <c r="G32" s="37">
        <f>G29+G30+G31</f>
        <v>198770.25</v>
      </c>
      <c r="H32" s="37">
        <f t="shared" ref="H32:I32" si="33">H29+H30+H31</f>
        <v>0</v>
      </c>
      <c r="I32" s="37">
        <f t="shared" si="33"/>
        <v>0</v>
      </c>
      <c r="J32" s="37">
        <f t="shared" ref="J32" si="34">SUM(K32:M32)</f>
        <v>233651.23</v>
      </c>
      <c r="K32" s="37">
        <f>K29+K30+K31</f>
        <v>225958.93000000002</v>
      </c>
      <c r="L32" s="37">
        <f t="shared" ref="L32:M32" si="35">L29+L30+L31</f>
        <v>4692.3</v>
      </c>
      <c r="M32" s="37">
        <f t="shared" si="35"/>
        <v>3000</v>
      </c>
      <c r="N32" s="37">
        <f t="shared" ref="N32" si="36">SUM(O32:Q32)</f>
        <v>225416.63</v>
      </c>
      <c r="O32" s="37">
        <f>SUM(O29:O30)</f>
        <v>225416.63</v>
      </c>
      <c r="P32" s="37">
        <f>SUM(P29:P30)</f>
        <v>0</v>
      </c>
      <c r="Q32" s="37">
        <f>SUM(Q29:Q30)</f>
        <v>0</v>
      </c>
      <c r="R32" s="37">
        <f t="shared" ref="R32" si="37">SUM(S32:U32)</f>
        <v>224934.23</v>
      </c>
      <c r="S32" s="37">
        <f>SUM(S29:S30)</f>
        <v>224934.23</v>
      </c>
      <c r="T32" s="37">
        <f>SUM(T29:T30)</f>
        <v>0</v>
      </c>
      <c r="U32" s="37">
        <f>SUM(U29:U30)</f>
        <v>0</v>
      </c>
    </row>
    <row r="33" spans="1:21" s="23" customFormat="1" ht="24" customHeight="1" x14ac:dyDescent="0.25">
      <c r="A33" s="61" t="s">
        <v>15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</row>
    <row r="34" spans="1:21" s="23" customFormat="1" ht="41.45" customHeight="1" x14ac:dyDescent="0.25">
      <c r="A34" s="29" t="s">
        <v>27</v>
      </c>
      <c r="B34" s="35">
        <f t="shared" ref="B34:B38" si="38">SUM(C34:E34)</f>
        <v>9828.75</v>
      </c>
      <c r="C34" s="36">
        <v>1965.75</v>
      </c>
      <c r="D34" s="36">
        <v>7863</v>
      </c>
      <c r="E34" s="36">
        <v>0</v>
      </c>
      <c r="F34" s="24">
        <f t="shared" ref="F34:F39" si="39">SUM(G34:I34)</f>
        <v>10776.8</v>
      </c>
      <c r="G34" s="38">
        <v>2155.4</v>
      </c>
      <c r="H34" s="38">
        <v>8621.4</v>
      </c>
      <c r="I34" s="38">
        <v>0</v>
      </c>
      <c r="J34" s="24">
        <f t="shared" ref="J34:J39" si="40">SUM(K34:M34)</f>
        <v>10165.75</v>
      </c>
      <c r="K34" s="38">
        <v>2033.15</v>
      </c>
      <c r="L34" s="38">
        <v>8132.6</v>
      </c>
      <c r="M34" s="38">
        <v>0</v>
      </c>
      <c r="N34" s="24">
        <f t="shared" ref="N34" si="41">SUM(O34:Q34)</f>
        <v>10165.75</v>
      </c>
      <c r="O34" s="38">
        <v>2033.15</v>
      </c>
      <c r="P34" s="38">
        <v>8132.6</v>
      </c>
      <c r="Q34" s="38">
        <v>0</v>
      </c>
      <c r="R34" s="24">
        <f t="shared" ref="R34" si="42">SUM(S34:U34)</f>
        <v>10165.75</v>
      </c>
      <c r="S34" s="38">
        <v>2033.15</v>
      </c>
      <c r="T34" s="38">
        <v>8132.6</v>
      </c>
      <c r="U34" s="38">
        <v>0</v>
      </c>
    </row>
    <row r="35" spans="1:21" s="23" customFormat="1" ht="31.5" x14ac:dyDescent="0.25">
      <c r="A35" s="29" t="s">
        <v>47</v>
      </c>
      <c r="B35" s="35">
        <f t="shared" si="38"/>
        <v>1582.125</v>
      </c>
      <c r="C35" s="36">
        <v>316.42500000000001</v>
      </c>
      <c r="D35" s="36">
        <v>1265.7</v>
      </c>
      <c r="E35" s="36">
        <v>0</v>
      </c>
      <c r="F35" s="24">
        <f t="shared" si="39"/>
        <v>4407.0999999999995</v>
      </c>
      <c r="G35" s="38">
        <v>881.4</v>
      </c>
      <c r="H35" s="38">
        <v>3525.7</v>
      </c>
      <c r="I35" s="38">
        <v>0</v>
      </c>
      <c r="J35" s="24">
        <f t="shared" si="40"/>
        <v>4393.25</v>
      </c>
      <c r="K35" s="38">
        <v>878.65</v>
      </c>
      <c r="L35" s="38">
        <v>3514.6</v>
      </c>
      <c r="M35" s="38">
        <v>0</v>
      </c>
      <c r="N35" s="24">
        <f t="shared" ref="N35:N39" si="43">SUM(O35:Q35)</f>
        <v>4393.25</v>
      </c>
      <c r="O35" s="38">
        <v>878.65</v>
      </c>
      <c r="P35" s="38">
        <v>3514.6</v>
      </c>
      <c r="Q35" s="38">
        <v>0</v>
      </c>
      <c r="R35" s="24">
        <f t="shared" ref="R35:R39" si="44">SUM(S35:U35)</f>
        <v>4393.25</v>
      </c>
      <c r="S35" s="38">
        <v>878.65</v>
      </c>
      <c r="T35" s="38">
        <v>3514.6</v>
      </c>
      <c r="U35" s="38">
        <v>0</v>
      </c>
    </row>
    <row r="36" spans="1:21" s="14" customFormat="1" ht="54.6" customHeight="1" x14ac:dyDescent="0.25">
      <c r="A36" s="30" t="s">
        <v>25</v>
      </c>
      <c r="B36" s="35">
        <f t="shared" si="38"/>
        <v>584.4</v>
      </c>
      <c r="C36" s="36">
        <v>584.4</v>
      </c>
      <c r="D36" s="36">
        <v>0</v>
      </c>
      <c r="E36" s="36">
        <v>0</v>
      </c>
      <c r="F36" s="24">
        <f t="shared" si="39"/>
        <v>330</v>
      </c>
      <c r="G36" s="38">
        <v>330</v>
      </c>
      <c r="H36" s="38">
        <v>0</v>
      </c>
      <c r="I36" s="38">
        <v>0</v>
      </c>
      <c r="J36" s="24">
        <f t="shared" si="40"/>
        <v>455</v>
      </c>
      <c r="K36" s="38">
        <v>455</v>
      </c>
      <c r="L36" s="38">
        <v>0</v>
      </c>
      <c r="M36" s="38">
        <v>0</v>
      </c>
      <c r="N36" s="24">
        <f t="shared" si="43"/>
        <v>452.25</v>
      </c>
      <c r="O36" s="38">
        <v>452.25</v>
      </c>
      <c r="P36" s="38">
        <v>0</v>
      </c>
      <c r="Q36" s="38">
        <v>0</v>
      </c>
      <c r="R36" s="24">
        <f t="shared" si="44"/>
        <v>452.25</v>
      </c>
      <c r="S36" s="38">
        <v>452.25</v>
      </c>
      <c r="T36" s="38">
        <v>0</v>
      </c>
      <c r="U36" s="38">
        <v>0</v>
      </c>
    </row>
    <row r="37" spans="1:21" s="14" customFormat="1" ht="37.15" customHeight="1" x14ac:dyDescent="0.25">
      <c r="A37" s="30" t="s">
        <v>26</v>
      </c>
      <c r="B37" s="35">
        <f t="shared" si="38"/>
        <v>420</v>
      </c>
      <c r="C37" s="36">
        <v>420</v>
      </c>
      <c r="D37" s="36">
        <v>0</v>
      </c>
      <c r="E37" s="36">
        <v>0</v>
      </c>
      <c r="F37" s="24">
        <f t="shared" si="39"/>
        <v>420</v>
      </c>
      <c r="G37" s="38">
        <v>420</v>
      </c>
      <c r="H37" s="38">
        <v>0</v>
      </c>
      <c r="I37" s="38">
        <v>0</v>
      </c>
      <c r="J37" s="24">
        <f t="shared" si="40"/>
        <v>420</v>
      </c>
      <c r="K37" s="38">
        <v>420</v>
      </c>
      <c r="L37" s="38">
        <v>0</v>
      </c>
      <c r="M37" s="38">
        <v>0</v>
      </c>
      <c r="N37" s="24">
        <f t="shared" si="43"/>
        <v>420</v>
      </c>
      <c r="O37" s="38">
        <v>420</v>
      </c>
      <c r="P37" s="38">
        <v>0</v>
      </c>
      <c r="Q37" s="38">
        <v>0</v>
      </c>
      <c r="R37" s="24">
        <f t="shared" si="44"/>
        <v>420</v>
      </c>
      <c r="S37" s="38">
        <v>420</v>
      </c>
      <c r="T37" s="38">
        <v>0</v>
      </c>
      <c r="U37" s="38">
        <v>0</v>
      </c>
    </row>
    <row r="38" spans="1:21" s="14" customFormat="1" ht="49.9" customHeight="1" x14ac:dyDescent="0.25">
      <c r="A38" s="30" t="s">
        <v>22</v>
      </c>
      <c r="B38" s="35">
        <f t="shared" si="38"/>
        <v>209047.4</v>
      </c>
      <c r="C38" s="36">
        <v>209047.4</v>
      </c>
      <c r="D38" s="36">
        <v>0</v>
      </c>
      <c r="E38" s="36">
        <v>0</v>
      </c>
      <c r="F38" s="24">
        <f t="shared" si="39"/>
        <v>235081.24</v>
      </c>
      <c r="G38" s="38">
        <v>235081.24</v>
      </c>
      <c r="H38" s="38">
        <v>0</v>
      </c>
      <c r="I38" s="38">
        <v>0</v>
      </c>
      <c r="J38" s="24">
        <f t="shared" si="40"/>
        <v>274195.24</v>
      </c>
      <c r="K38" s="38">
        <v>274195.24</v>
      </c>
      <c r="L38" s="38">
        <v>0</v>
      </c>
      <c r="M38" s="38">
        <v>0</v>
      </c>
      <c r="N38" s="24">
        <f t="shared" si="43"/>
        <v>273374.95</v>
      </c>
      <c r="O38" s="38">
        <v>273374.95</v>
      </c>
      <c r="P38" s="38">
        <v>0</v>
      </c>
      <c r="Q38" s="38">
        <v>0</v>
      </c>
      <c r="R38" s="24">
        <f t="shared" si="44"/>
        <v>273374.95</v>
      </c>
      <c r="S38" s="38">
        <v>273374.95</v>
      </c>
      <c r="T38" s="38">
        <v>0</v>
      </c>
      <c r="U38" s="38">
        <v>0</v>
      </c>
    </row>
    <row r="39" spans="1:21" s="15" customFormat="1" ht="24" customHeight="1" x14ac:dyDescent="0.25">
      <c r="A39" s="26" t="s">
        <v>1</v>
      </c>
      <c r="B39" s="37">
        <f>SUM(C39:E39)</f>
        <v>221462.67500000002</v>
      </c>
      <c r="C39" s="37">
        <f>SUM(C34:C38)</f>
        <v>212333.97500000001</v>
      </c>
      <c r="D39" s="37">
        <f t="shared" ref="D39:U39" si="45">SUM(D34:D38)</f>
        <v>9128.7000000000007</v>
      </c>
      <c r="E39" s="37">
        <f t="shared" si="45"/>
        <v>0</v>
      </c>
      <c r="F39" s="37">
        <f t="shared" si="39"/>
        <v>251015.13999999998</v>
      </c>
      <c r="G39" s="37">
        <f t="shared" si="45"/>
        <v>238868.03999999998</v>
      </c>
      <c r="H39" s="37">
        <f t="shared" si="45"/>
        <v>12147.099999999999</v>
      </c>
      <c r="I39" s="37">
        <f t="shared" si="45"/>
        <v>0</v>
      </c>
      <c r="J39" s="37">
        <f t="shared" si="40"/>
        <v>289629.24</v>
      </c>
      <c r="K39" s="37">
        <f t="shared" si="45"/>
        <v>277982.03999999998</v>
      </c>
      <c r="L39" s="37">
        <f t="shared" si="45"/>
        <v>11647.2</v>
      </c>
      <c r="M39" s="37">
        <f t="shared" si="45"/>
        <v>0</v>
      </c>
      <c r="N39" s="37">
        <f t="shared" si="43"/>
        <v>288806.2</v>
      </c>
      <c r="O39" s="37">
        <f t="shared" si="45"/>
        <v>277159</v>
      </c>
      <c r="P39" s="37">
        <f t="shared" si="45"/>
        <v>11647.2</v>
      </c>
      <c r="Q39" s="37">
        <f t="shared" si="45"/>
        <v>0</v>
      </c>
      <c r="R39" s="37">
        <f t="shared" si="44"/>
        <v>288806.2</v>
      </c>
      <c r="S39" s="37">
        <f t="shared" si="45"/>
        <v>277159</v>
      </c>
      <c r="T39" s="37">
        <f t="shared" si="45"/>
        <v>11647.2</v>
      </c>
      <c r="U39" s="37">
        <f t="shared" si="45"/>
        <v>0</v>
      </c>
    </row>
    <row r="40" spans="1:21" s="14" customFormat="1" ht="24" customHeight="1" x14ac:dyDescent="0.25">
      <c r="A40" s="71" t="s">
        <v>10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</row>
    <row r="41" spans="1:21" s="14" customFormat="1" ht="35.450000000000003" customHeight="1" x14ac:dyDescent="0.25">
      <c r="A41" s="49" t="s">
        <v>7</v>
      </c>
      <c r="B41" s="43">
        <f t="shared" si="30"/>
        <v>97.6</v>
      </c>
      <c r="C41" s="50">
        <f>75+22.6</f>
        <v>97.6</v>
      </c>
      <c r="D41" s="50">
        <v>0</v>
      </c>
      <c r="E41" s="50">
        <v>0</v>
      </c>
      <c r="F41" s="46">
        <f t="shared" ref="F41:F42" si="46">SUM(G41:I41)</f>
        <v>97.6</v>
      </c>
      <c r="G41" s="51">
        <f>75+22.6</f>
        <v>97.6</v>
      </c>
      <c r="H41" s="51">
        <v>0</v>
      </c>
      <c r="I41" s="51">
        <v>0</v>
      </c>
      <c r="J41" s="46">
        <f t="shared" ref="J41:J42" si="47">SUM(K41:M41)</f>
        <v>97.6</v>
      </c>
      <c r="K41" s="51">
        <v>0</v>
      </c>
      <c r="L41" s="51">
        <f>75+22.6</f>
        <v>97.6</v>
      </c>
      <c r="M41" s="51">
        <v>0</v>
      </c>
      <c r="N41" s="46">
        <f t="shared" ref="N41:N42" si="48">SUM(O41:Q41)</f>
        <v>97.6</v>
      </c>
      <c r="O41" s="51">
        <v>97.6</v>
      </c>
      <c r="P41" s="51">
        <v>0</v>
      </c>
      <c r="Q41" s="51">
        <v>0</v>
      </c>
      <c r="R41" s="46">
        <f t="shared" ref="R41:R42" si="49">SUM(S41:U41)</f>
        <v>97.6</v>
      </c>
      <c r="S41" s="51">
        <v>97.6</v>
      </c>
      <c r="T41" s="51">
        <v>0</v>
      </c>
      <c r="U41" s="51">
        <v>0</v>
      </c>
    </row>
    <row r="42" spans="1:21" s="15" customFormat="1" ht="24" customHeight="1" x14ac:dyDescent="0.25">
      <c r="A42" s="44" t="s">
        <v>1</v>
      </c>
      <c r="B42" s="45">
        <f t="shared" si="30"/>
        <v>97.6</v>
      </c>
      <c r="C42" s="45">
        <f t="shared" ref="C42:U42" si="50">C41</f>
        <v>97.6</v>
      </c>
      <c r="D42" s="45">
        <f t="shared" si="50"/>
        <v>0</v>
      </c>
      <c r="E42" s="45">
        <f t="shared" si="50"/>
        <v>0</v>
      </c>
      <c r="F42" s="45">
        <f t="shared" si="46"/>
        <v>97.6</v>
      </c>
      <c r="G42" s="45">
        <f t="shared" si="50"/>
        <v>97.6</v>
      </c>
      <c r="H42" s="45">
        <f t="shared" si="50"/>
        <v>0</v>
      </c>
      <c r="I42" s="45">
        <f t="shared" si="50"/>
        <v>0</v>
      </c>
      <c r="J42" s="45">
        <f t="shared" si="47"/>
        <v>97.6</v>
      </c>
      <c r="K42" s="45">
        <f t="shared" si="50"/>
        <v>0</v>
      </c>
      <c r="L42" s="45">
        <f t="shared" si="50"/>
        <v>97.6</v>
      </c>
      <c r="M42" s="52">
        <f t="shared" si="50"/>
        <v>0</v>
      </c>
      <c r="N42" s="45">
        <f t="shared" si="48"/>
        <v>97.6</v>
      </c>
      <c r="O42" s="45">
        <f t="shared" si="50"/>
        <v>97.6</v>
      </c>
      <c r="P42" s="45">
        <f t="shared" si="50"/>
        <v>0</v>
      </c>
      <c r="Q42" s="52">
        <f t="shared" si="50"/>
        <v>0</v>
      </c>
      <c r="R42" s="45">
        <f t="shared" si="49"/>
        <v>97.6</v>
      </c>
      <c r="S42" s="45">
        <f t="shared" si="50"/>
        <v>97.6</v>
      </c>
      <c r="T42" s="45">
        <f t="shared" si="50"/>
        <v>0</v>
      </c>
      <c r="U42" s="45">
        <f t="shared" si="50"/>
        <v>0</v>
      </c>
    </row>
    <row r="43" spans="1:21" s="15" customFormat="1" ht="24" customHeight="1" x14ac:dyDescent="0.25">
      <c r="A43" s="71" t="s">
        <v>20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</row>
    <row r="44" spans="1:21" s="16" customFormat="1" ht="36.6" customHeight="1" x14ac:dyDescent="0.25">
      <c r="A44" s="49" t="s">
        <v>18</v>
      </c>
      <c r="B44" s="43">
        <f>C44+D44+E44</f>
        <v>6065.2</v>
      </c>
      <c r="C44" s="50">
        <v>303.3</v>
      </c>
      <c r="D44" s="50">
        <v>5310.4</v>
      </c>
      <c r="E44" s="50">
        <v>451.5</v>
      </c>
      <c r="F44" s="43">
        <f t="shared" ref="F44:F45" si="51">SUM(G44:I44)</f>
        <v>4887.79</v>
      </c>
      <c r="G44" s="50">
        <v>244.39</v>
      </c>
      <c r="H44" s="50">
        <v>274.5</v>
      </c>
      <c r="I44" s="50">
        <v>4368.8999999999996</v>
      </c>
      <c r="J44" s="43">
        <f t="shared" ref="J44:J45" si="52">SUM(K44:M44)</f>
        <v>8986.85</v>
      </c>
      <c r="K44" s="50">
        <v>449.35</v>
      </c>
      <c r="L44" s="50">
        <v>8234.5</v>
      </c>
      <c r="M44" s="50">
        <v>303</v>
      </c>
      <c r="N44" s="46">
        <f t="shared" ref="N44:N45" si="53">SUM(O44:Q44)</f>
        <v>8981.4</v>
      </c>
      <c r="O44" s="51">
        <v>449.1</v>
      </c>
      <c r="P44" s="51">
        <v>8234.5</v>
      </c>
      <c r="Q44" s="51">
        <v>297.8</v>
      </c>
      <c r="R44" s="46">
        <f t="shared" ref="R44:R45" si="54">SUM(S44:U44)</f>
        <v>8936.6999999999989</v>
      </c>
      <c r="S44" s="51">
        <v>446.9</v>
      </c>
      <c r="T44" s="51">
        <v>8234.5</v>
      </c>
      <c r="U44" s="51">
        <v>255.3</v>
      </c>
    </row>
    <row r="45" spans="1:21" s="15" customFormat="1" ht="24" customHeight="1" x14ac:dyDescent="0.25">
      <c r="A45" s="44" t="s">
        <v>1</v>
      </c>
      <c r="B45" s="45">
        <f>B44</f>
        <v>6065.2</v>
      </c>
      <c r="C45" s="45">
        <f>C44</f>
        <v>303.3</v>
      </c>
      <c r="D45" s="45">
        <f>D44</f>
        <v>5310.4</v>
      </c>
      <c r="E45" s="45">
        <f>E44</f>
        <v>451.5</v>
      </c>
      <c r="F45" s="45">
        <f t="shared" si="51"/>
        <v>4887.79</v>
      </c>
      <c r="G45" s="45">
        <f>SUM(G44:G44)</f>
        <v>244.39</v>
      </c>
      <c r="H45" s="45">
        <f>SUM(H44:H44)</f>
        <v>274.5</v>
      </c>
      <c r="I45" s="45">
        <f>SUM(I44:I44)</f>
        <v>4368.8999999999996</v>
      </c>
      <c r="J45" s="45">
        <f t="shared" si="52"/>
        <v>8986.85</v>
      </c>
      <c r="K45" s="45">
        <f>SUM(K44:K44)</f>
        <v>449.35</v>
      </c>
      <c r="L45" s="45">
        <f>SUM(L44:L44)</f>
        <v>8234.5</v>
      </c>
      <c r="M45" s="45">
        <f>SUM(M44:M44)</f>
        <v>303</v>
      </c>
      <c r="N45" s="45">
        <f t="shared" si="53"/>
        <v>8981.4</v>
      </c>
      <c r="O45" s="45">
        <f>SUM(O44:O44)</f>
        <v>449.1</v>
      </c>
      <c r="P45" s="45">
        <f>SUM(P44:P44)</f>
        <v>8234.5</v>
      </c>
      <c r="Q45" s="45">
        <f>SUM(Q44:Q44)</f>
        <v>297.8</v>
      </c>
      <c r="R45" s="45">
        <f t="shared" si="54"/>
        <v>8936.6999999999989</v>
      </c>
      <c r="S45" s="45">
        <f>SUM(S44:S44)</f>
        <v>446.9</v>
      </c>
      <c r="T45" s="45">
        <f>SUM(T44:T44)</f>
        <v>8234.5</v>
      </c>
      <c r="U45" s="45">
        <f>SUM(U44:U44)</f>
        <v>255.3</v>
      </c>
    </row>
    <row r="46" spans="1:21" s="15" customFormat="1" ht="27.75" customHeight="1" x14ac:dyDescent="0.25">
      <c r="A46" s="71" t="s">
        <v>50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</row>
    <row r="47" spans="1:21" s="17" customFormat="1" ht="51" customHeight="1" x14ac:dyDescent="0.25">
      <c r="A47" s="42" t="s">
        <v>34</v>
      </c>
      <c r="B47" s="43">
        <v>0</v>
      </c>
      <c r="C47" s="43">
        <v>0</v>
      </c>
      <c r="D47" s="43">
        <v>0</v>
      </c>
      <c r="E47" s="43">
        <v>0</v>
      </c>
      <c r="F47" s="43">
        <f>G47+H47+I47</f>
        <v>5455</v>
      </c>
      <c r="G47" s="43">
        <v>955</v>
      </c>
      <c r="H47" s="43">
        <v>4500</v>
      </c>
      <c r="I47" s="43">
        <v>0</v>
      </c>
      <c r="J47" s="41">
        <f>K47+L47+M47</f>
        <v>6025.1</v>
      </c>
      <c r="K47" s="41">
        <v>1425.1</v>
      </c>
      <c r="L47" s="41">
        <v>4600</v>
      </c>
      <c r="M47" s="41">
        <v>0</v>
      </c>
      <c r="N47" s="43">
        <f>O47+P47+Q47</f>
        <v>6145.1</v>
      </c>
      <c r="O47" s="43">
        <v>1425.1</v>
      </c>
      <c r="P47" s="43">
        <v>4720</v>
      </c>
      <c r="Q47" s="43">
        <v>0</v>
      </c>
      <c r="R47" s="43">
        <f>S47+T47+U47</f>
        <v>6145.1</v>
      </c>
      <c r="S47" s="43">
        <v>1425.1</v>
      </c>
      <c r="T47" s="43">
        <v>4720</v>
      </c>
      <c r="U47" s="43">
        <v>0</v>
      </c>
    </row>
    <row r="48" spans="1:21" s="17" customFormat="1" ht="50.25" customHeight="1" x14ac:dyDescent="0.25">
      <c r="A48" s="42" t="s">
        <v>39</v>
      </c>
      <c r="B48" s="43">
        <v>0</v>
      </c>
      <c r="C48" s="43">
        <v>0</v>
      </c>
      <c r="D48" s="43">
        <v>0</v>
      </c>
      <c r="E48" s="43">
        <v>0</v>
      </c>
      <c r="F48" s="43">
        <f t="shared" ref="F48:F49" si="55">G48+H48+I48</f>
        <v>1200.0999999999999</v>
      </c>
      <c r="G48" s="43">
        <f>2155.1-G47</f>
        <v>1200.0999999999999</v>
      </c>
      <c r="H48" s="43">
        <v>0</v>
      </c>
      <c r="I48" s="43">
        <v>0</v>
      </c>
      <c r="J48" s="41">
        <f t="shared" ref="J48:J49" si="56">K48+L48+M48</f>
        <v>1200</v>
      </c>
      <c r="K48" s="41">
        <f>2625.1-K47</f>
        <v>1200</v>
      </c>
      <c r="L48" s="41">
        <v>0</v>
      </c>
      <c r="M48" s="41">
        <v>0</v>
      </c>
      <c r="N48" s="43">
        <f t="shared" ref="N48:N49" si="57">O48+P48+Q48</f>
        <v>1200</v>
      </c>
      <c r="O48" s="43">
        <f>2625.1-O47</f>
        <v>1200</v>
      </c>
      <c r="P48" s="43">
        <v>0</v>
      </c>
      <c r="Q48" s="43">
        <v>0</v>
      </c>
      <c r="R48" s="43">
        <f t="shared" ref="R48:R49" si="58">S48+T48+U48</f>
        <v>1200</v>
      </c>
      <c r="S48" s="43">
        <f>2625.1-S47</f>
        <v>1200</v>
      </c>
      <c r="T48" s="43">
        <v>0</v>
      </c>
      <c r="U48" s="43">
        <v>0</v>
      </c>
    </row>
    <row r="49" spans="1:21" s="17" customFormat="1" ht="85.5" customHeight="1" x14ac:dyDescent="0.25">
      <c r="A49" s="42" t="s">
        <v>40</v>
      </c>
      <c r="B49" s="43">
        <v>0</v>
      </c>
      <c r="C49" s="43">
        <v>0</v>
      </c>
      <c r="D49" s="43">
        <v>0</v>
      </c>
      <c r="E49" s="43">
        <v>0</v>
      </c>
      <c r="F49" s="43">
        <f t="shared" si="55"/>
        <v>2050</v>
      </c>
      <c r="G49" s="43">
        <v>2050</v>
      </c>
      <c r="H49" s="43">
        <v>0</v>
      </c>
      <c r="I49" s="43">
        <v>0</v>
      </c>
      <c r="J49" s="41">
        <f t="shared" si="56"/>
        <v>2050</v>
      </c>
      <c r="K49" s="41">
        <v>2050</v>
      </c>
      <c r="L49" s="41">
        <v>0</v>
      </c>
      <c r="M49" s="41">
        <v>0</v>
      </c>
      <c r="N49" s="43">
        <f t="shared" si="57"/>
        <v>2050</v>
      </c>
      <c r="O49" s="43">
        <v>2050</v>
      </c>
      <c r="P49" s="43">
        <v>0</v>
      </c>
      <c r="Q49" s="43">
        <v>0</v>
      </c>
      <c r="R49" s="43">
        <f t="shared" si="58"/>
        <v>2050</v>
      </c>
      <c r="S49" s="43">
        <v>2050</v>
      </c>
      <c r="T49" s="43">
        <v>0</v>
      </c>
      <c r="U49" s="43">
        <v>0</v>
      </c>
    </row>
    <row r="50" spans="1:21" s="17" customFormat="1" ht="25.5" customHeight="1" x14ac:dyDescent="0.25">
      <c r="A50" s="44" t="s">
        <v>1</v>
      </c>
      <c r="B50" s="45">
        <f t="shared" ref="B50" si="59">SUM(C50:E50)</f>
        <v>0</v>
      </c>
      <c r="C50" s="45">
        <f>SUM(C49:C49)</f>
        <v>0</v>
      </c>
      <c r="D50" s="45">
        <f>SUM(D49:D49)</f>
        <v>0</v>
      </c>
      <c r="E50" s="45">
        <f>SUM(E49:E49)</f>
        <v>0</v>
      </c>
      <c r="F50" s="45">
        <f>F47+F48+F49</f>
        <v>8705.1</v>
      </c>
      <c r="G50" s="45">
        <f>G47+G48+G49</f>
        <v>4205.1000000000004</v>
      </c>
      <c r="H50" s="45">
        <f>H47+H48+H49</f>
        <v>4500</v>
      </c>
      <c r="I50" s="45">
        <f>SUM(I49:I49)</f>
        <v>0</v>
      </c>
      <c r="J50" s="45">
        <f>J47+J48+J49</f>
        <v>9275.1</v>
      </c>
      <c r="K50" s="45">
        <f t="shared" ref="K50:U50" si="60">K47+K48+K49</f>
        <v>4675.1000000000004</v>
      </c>
      <c r="L50" s="45">
        <f t="shared" si="60"/>
        <v>4600</v>
      </c>
      <c r="M50" s="45">
        <f t="shared" si="60"/>
        <v>0</v>
      </c>
      <c r="N50" s="45">
        <f t="shared" si="60"/>
        <v>9395.1</v>
      </c>
      <c r="O50" s="45">
        <f t="shared" si="60"/>
        <v>4675.1000000000004</v>
      </c>
      <c r="P50" s="45">
        <f t="shared" si="60"/>
        <v>4720</v>
      </c>
      <c r="Q50" s="45">
        <f t="shared" si="60"/>
        <v>0</v>
      </c>
      <c r="R50" s="45">
        <f t="shared" si="60"/>
        <v>9395.1</v>
      </c>
      <c r="S50" s="45">
        <f t="shared" si="60"/>
        <v>4675.1000000000004</v>
      </c>
      <c r="T50" s="45">
        <f t="shared" si="60"/>
        <v>4720</v>
      </c>
      <c r="U50" s="45">
        <f t="shared" si="60"/>
        <v>0</v>
      </c>
    </row>
    <row r="51" spans="1:21" s="18" customFormat="1" ht="30" customHeight="1" x14ac:dyDescent="0.25">
      <c r="A51" s="68" t="s">
        <v>41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70"/>
    </row>
    <row r="52" spans="1:21" s="19" customFormat="1" ht="53.25" customHeight="1" x14ac:dyDescent="0.25">
      <c r="A52" s="53" t="s">
        <v>51</v>
      </c>
      <c r="B52" s="36">
        <f>SUM(C52:E52)</f>
        <v>2300</v>
      </c>
      <c r="C52" s="54">
        <v>2300</v>
      </c>
      <c r="D52" s="36">
        <v>0</v>
      </c>
      <c r="E52" s="36">
        <v>0</v>
      </c>
      <c r="F52" s="38">
        <f>SUM(G52:I52)</f>
        <v>0</v>
      </c>
      <c r="G52" s="38">
        <v>0</v>
      </c>
      <c r="H52" s="38">
        <v>0</v>
      </c>
      <c r="I52" s="38">
        <v>0</v>
      </c>
      <c r="J52" s="38">
        <f>SUM(K52:M52)</f>
        <v>780.2</v>
      </c>
      <c r="K52" s="38">
        <f>780.2</f>
        <v>780.2</v>
      </c>
      <c r="L52" s="38">
        <v>0</v>
      </c>
      <c r="M52" s="38">
        <v>0</v>
      </c>
      <c r="N52" s="38">
        <f>SUM(O52:Q52)</f>
        <v>0</v>
      </c>
      <c r="O52" s="38">
        <v>0</v>
      </c>
      <c r="P52" s="38">
        <v>0</v>
      </c>
      <c r="Q52" s="38">
        <v>0</v>
      </c>
      <c r="R52" s="38">
        <f>SUM(S52:U52)</f>
        <v>0</v>
      </c>
      <c r="S52" s="38">
        <v>0</v>
      </c>
      <c r="T52" s="38">
        <v>0</v>
      </c>
      <c r="U52" s="38">
        <v>0</v>
      </c>
    </row>
    <row r="53" spans="1:21" s="19" customFormat="1" ht="19.5" customHeight="1" x14ac:dyDescent="0.25">
      <c r="A53" s="53" t="s">
        <v>52</v>
      </c>
      <c r="B53" s="36">
        <f>SUM(C53:E53)</f>
        <v>88712.2</v>
      </c>
      <c r="C53" s="54">
        <v>88712.2</v>
      </c>
      <c r="D53" s="36">
        <v>0</v>
      </c>
      <c r="E53" s="36">
        <v>0</v>
      </c>
      <c r="F53" s="38">
        <f>SUM(G53:I53)</f>
        <v>0</v>
      </c>
      <c r="G53" s="38">
        <v>0</v>
      </c>
      <c r="H53" s="38">
        <v>0</v>
      </c>
      <c r="I53" s="38">
        <v>0</v>
      </c>
      <c r="J53" s="38">
        <f>SUM(K53:M53)</f>
        <v>39787.699999999997</v>
      </c>
      <c r="K53" s="38">
        <f>29927.2+9704+156.5</f>
        <v>39787.699999999997</v>
      </c>
      <c r="L53" s="38">
        <v>0</v>
      </c>
      <c r="M53" s="38">
        <v>0</v>
      </c>
      <c r="N53" s="38">
        <f>SUM(O53:Q53)</f>
        <v>0</v>
      </c>
      <c r="O53" s="38">
        <v>0</v>
      </c>
      <c r="P53" s="38">
        <v>0</v>
      </c>
      <c r="Q53" s="38">
        <v>0</v>
      </c>
      <c r="R53" s="38">
        <f>SUM(S53:U53)</f>
        <v>0</v>
      </c>
      <c r="S53" s="38">
        <f>SUM(T53:U53)</f>
        <v>0</v>
      </c>
      <c r="T53" s="38">
        <v>0</v>
      </c>
      <c r="U53" s="38">
        <v>0</v>
      </c>
    </row>
    <row r="54" spans="1:21" s="20" customFormat="1" ht="135" customHeight="1" x14ac:dyDescent="0.25">
      <c r="A54" s="53" t="s">
        <v>53</v>
      </c>
      <c r="B54" s="36">
        <f>SUM(C54:E54)</f>
        <v>39903.699999999997</v>
      </c>
      <c r="C54" s="54">
        <v>39903.699999999997</v>
      </c>
      <c r="D54" s="36">
        <v>0</v>
      </c>
      <c r="E54" s="36">
        <v>0</v>
      </c>
      <c r="F54" s="36">
        <f>SUM(G54:I54)</f>
        <v>284979.5</v>
      </c>
      <c r="G54" s="36">
        <f>48852.85+8143.05</f>
        <v>56995.9</v>
      </c>
      <c r="H54" s="36">
        <f>195411.4+32572.2</f>
        <v>227983.6</v>
      </c>
      <c r="I54" s="36">
        <v>0</v>
      </c>
      <c r="J54" s="38">
        <f>SUM(K54:M54)</f>
        <v>897848.4</v>
      </c>
      <c r="K54" s="55">
        <f>118679.2+60864.1+477.6</f>
        <v>180020.9</v>
      </c>
      <c r="L54" s="38">
        <f>474716.8+243110.7</f>
        <v>717827.5</v>
      </c>
      <c r="M54" s="38">
        <v>0</v>
      </c>
      <c r="N54" s="36">
        <f>SUM(O54:Q54)</f>
        <v>0</v>
      </c>
      <c r="O54" s="56">
        <v>0</v>
      </c>
      <c r="P54" s="36">
        <v>0</v>
      </c>
      <c r="Q54" s="36">
        <v>0</v>
      </c>
      <c r="R54" s="36">
        <f>SUM(S54:U54)</f>
        <v>0</v>
      </c>
      <c r="S54" s="56">
        <v>0</v>
      </c>
      <c r="T54" s="36">
        <v>0</v>
      </c>
      <c r="U54" s="36">
        <v>0</v>
      </c>
    </row>
    <row r="55" spans="1:21" s="15" customFormat="1" ht="25.5" customHeight="1" x14ac:dyDescent="0.25">
      <c r="A55" s="26" t="s">
        <v>1</v>
      </c>
      <c r="B55" s="37">
        <f>SUM(C55:E55)</f>
        <v>130915.9</v>
      </c>
      <c r="C55" s="37">
        <f>SUM(C52:C54)</f>
        <v>130915.9</v>
      </c>
      <c r="D55" s="37">
        <f>SUM(D52:D54)</f>
        <v>0</v>
      </c>
      <c r="E55" s="37">
        <f>SUM(E52:E54)</f>
        <v>0</v>
      </c>
      <c r="F55" s="37">
        <f>SUM(G55:I55)</f>
        <v>284979.5</v>
      </c>
      <c r="G55" s="37">
        <f>SUM(G52:G54)</f>
        <v>56995.9</v>
      </c>
      <c r="H55" s="37">
        <f>SUM(H52:H54)</f>
        <v>227983.6</v>
      </c>
      <c r="I55" s="37">
        <f>SUM(I52:I54)</f>
        <v>0</v>
      </c>
      <c r="J55" s="37">
        <f>SUM(K55:M55)</f>
        <v>938416.3</v>
      </c>
      <c r="K55" s="37">
        <f>SUM(K52:K54)</f>
        <v>220588.79999999999</v>
      </c>
      <c r="L55" s="37">
        <f>SUM(L52:L54)</f>
        <v>717827.5</v>
      </c>
      <c r="M55" s="37">
        <f>SUM(M52:M54)</f>
        <v>0</v>
      </c>
      <c r="N55" s="37">
        <f>SUM(O55:Q55)</f>
        <v>0</v>
      </c>
      <c r="O55" s="37">
        <f>SUM(O52:O54)</f>
        <v>0</v>
      </c>
      <c r="P55" s="37">
        <f>SUM(P52:P54)</f>
        <v>0</v>
      </c>
      <c r="Q55" s="37">
        <f>SUM(Q52:Q54)</f>
        <v>0</v>
      </c>
      <c r="R55" s="37">
        <f>SUM(S55:U55)</f>
        <v>0</v>
      </c>
      <c r="S55" s="37">
        <f>SUM(S52:S54)</f>
        <v>0</v>
      </c>
      <c r="T55" s="37">
        <f>SUM(T52:T54)</f>
        <v>0</v>
      </c>
      <c r="U55" s="37">
        <f>SUM(U52:U54)</f>
        <v>0</v>
      </c>
    </row>
    <row r="56" spans="1:21" s="15" customFormat="1" ht="30.75" customHeight="1" x14ac:dyDescent="0.25">
      <c r="A56" s="61" t="s">
        <v>21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</row>
    <row r="57" spans="1:21" s="15" customFormat="1" ht="70.900000000000006" customHeight="1" x14ac:dyDescent="0.25">
      <c r="A57" s="29" t="s">
        <v>49</v>
      </c>
      <c r="B57" s="35">
        <f t="shared" ref="B57" si="61">SUM(C57:E57)</f>
        <v>12313.02169</v>
      </c>
      <c r="C57" s="36">
        <v>376.92169000000001</v>
      </c>
      <c r="D57" s="36">
        <v>11936.1</v>
      </c>
      <c r="E57" s="36">
        <v>0</v>
      </c>
      <c r="F57" s="35">
        <f t="shared" ref="F57" si="62">SUM(G57:I57)</f>
        <v>12055.9</v>
      </c>
      <c r="G57" s="36">
        <v>0</v>
      </c>
      <c r="H57" s="47">
        <v>12055.9</v>
      </c>
      <c r="I57" s="47">
        <v>0</v>
      </c>
      <c r="J57" s="40">
        <f t="shared" ref="J57:J58" si="63">SUM(K57:M57)</f>
        <v>14924.297</v>
      </c>
      <c r="K57" s="38">
        <v>2080.5970000000002</v>
      </c>
      <c r="L57" s="48">
        <v>12843.7</v>
      </c>
      <c r="M57" s="48">
        <v>0</v>
      </c>
      <c r="N57" s="35">
        <f t="shared" ref="N57:N58" si="64">SUM(O57:Q57)</f>
        <v>14924.297</v>
      </c>
      <c r="O57" s="38">
        <v>2080.5970000000002</v>
      </c>
      <c r="P57" s="48">
        <v>12843.7</v>
      </c>
      <c r="Q57" s="47">
        <v>0</v>
      </c>
      <c r="R57" s="35">
        <f t="shared" ref="R57:R58" si="65">SUM(S57:U57)</f>
        <v>14924.297</v>
      </c>
      <c r="S57" s="38">
        <v>2080.5970000000002</v>
      </c>
      <c r="T57" s="48">
        <v>12843.7</v>
      </c>
      <c r="U57" s="36">
        <v>0</v>
      </c>
    </row>
    <row r="58" spans="1:21" s="15" customFormat="1" ht="24" customHeight="1" x14ac:dyDescent="0.25">
      <c r="A58" s="26" t="s">
        <v>1</v>
      </c>
      <c r="B58" s="37">
        <f t="shared" ref="B58" si="66">SUM(C58:E58)</f>
        <v>12313.02169</v>
      </c>
      <c r="C58" s="37">
        <f>SUM(C57:C57)</f>
        <v>376.92169000000001</v>
      </c>
      <c r="D58" s="37">
        <f>SUM(D57:D57)</f>
        <v>11936.1</v>
      </c>
      <c r="E58" s="37">
        <f>SUM(E57:E57)</f>
        <v>0</v>
      </c>
      <c r="F58" s="37">
        <f t="shared" ref="F58" si="67">SUM(G58:I58)</f>
        <v>12055.9</v>
      </c>
      <c r="G58" s="37">
        <f>SUM(G57:G57)</f>
        <v>0</v>
      </c>
      <c r="H58" s="37">
        <f>SUM(H57:H57)</f>
        <v>12055.9</v>
      </c>
      <c r="I58" s="37">
        <f>SUM(I57:I57)</f>
        <v>0</v>
      </c>
      <c r="J58" s="37">
        <f t="shared" si="63"/>
        <v>14924.297</v>
      </c>
      <c r="K58" s="37">
        <f>SUM(K57:K57)</f>
        <v>2080.5970000000002</v>
      </c>
      <c r="L58" s="37">
        <f>SUM(L57:L57)</f>
        <v>12843.7</v>
      </c>
      <c r="M58" s="37">
        <f>SUM(M57:M57)</f>
        <v>0</v>
      </c>
      <c r="N58" s="37">
        <f t="shared" si="64"/>
        <v>14924.297</v>
      </c>
      <c r="O58" s="37">
        <f>SUM(O57:O57)</f>
        <v>2080.5970000000002</v>
      </c>
      <c r="P58" s="37">
        <f>SUM(P57:P57)</f>
        <v>12843.7</v>
      </c>
      <c r="Q58" s="37">
        <f>SUM(Q57:Q57)</f>
        <v>0</v>
      </c>
      <c r="R58" s="37">
        <f t="shared" si="65"/>
        <v>14924.297</v>
      </c>
      <c r="S58" s="37">
        <f>SUM(S57:S57)</f>
        <v>2080.5970000000002</v>
      </c>
      <c r="T58" s="37">
        <f>SUM(T57:T57)</f>
        <v>12843.7</v>
      </c>
      <c r="U58" s="37">
        <f>SUM(U57:U57)</f>
        <v>0</v>
      </c>
    </row>
    <row r="59" spans="1:21" s="15" customFormat="1" ht="29.45" customHeight="1" x14ac:dyDescent="0.25">
      <c r="A59" s="44" t="s">
        <v>9</v>
      </c>
      <c r="B59" s="45">
        <f>SUM(C59:E59)</f>
        <v>2907483.6466899998</v>
      </c>
      <c r="C59" s="45">
        <f>C24+C27+C32+C39+C42+C45+C50+C55+C58</f>
        <v>1049914.98569</v>
      </c>
      <c r="D59" s="45">
        <f>D24+D27+D32+D39+D42+D45+D50+D55+D58</f>
        <v>1784844.8429999999</v>
      </c>
      <c r="E59" s="45">
        <f>E24+E27+E32+E39+E42+E45+E50+E55+E58</f>
        <v>72723.817999999999</v>
      </c>
      <c r="F59" s="45">
        <f>SUM(G59:I59)</f>
        <v>3474330.1380000003</v>
      </c>
      <c r="G59" s="45">
        <f>G24+G27+G32+G39+G42+G45+G50+G55+G58</f>
        <v>1194433.838</v>
      </c>
      <c r="H59" s="45">
        <f>H24+H27+H32+H39+H42+H45+H50+H55+H58</f>
        <v>2188124.9000000004</v>
      </c>
      <c r="I59" s="45">
        <f>I24+I27+I32+I39+I42+I45+I50+I55+I58</f>
        <v>91771.4</v>
      </c>
      <c r="J59" s="45">
        <f>SUM(K59:M59)</f>
        <v>4506540.2370000007</v>
      </c>
      <c r="K59" s="45">
        <f>K24+K27+K32+K39+K42+K45+K50+K55+K58</f>
        <v>1549889.0370000002</v>
      </c>
      <c r="L59" s="45">
        <f>L24+L27+L32+L39+L42+L45+L50+L55+L58</f>
        <v>2859537.0000000005</v>
      </c>
      <c r="M59" s="45">
        <f>M24+M27+M32+M39+M42+M45+M50+M55+M58</f>
        <v>97114.2</v>
      </c>
      <c r="N59" s="45">
        <f>SUM(O59:Q59)</f>
        <v>3534567.6070000008</v>
      </c>
      <c r="O59" s="45">
        <f>O24+O27+O32+O39+O42+O45+O50+O55+O58</f>
        <v>1310011.3070000005</v>
      </c>
      <c r="P59" s="45">
        <f>P24+P27+P32+P39+P42+P45+P50+P55+P58</f>
        <v>2137300.5000000005</v>
      </c>
      <c r="Q59" s="45">
        <f>Q24+Q27+Q32+Q39+Q42+Q45+Q50+Q55+Q58</f>
        <v>87255.8</v>
      </c>
      <c r="R59" s="45">
        <f>SUM(S59:U59)</f>
        <v>3530636.9070000006</v>
      </c>
      <c r="S59" s="45">
        <f>S24+S27+S32+S39+S42+S45+S50+S55+S58</f>
        <v>1309308.5070000002</v>
      </c>
      <c r="T59" s="45">
        <f>T24+T27+T32+T39+T42+T45+T50+T55+T58</f>
        <v>2135136.5000000005</v>
      </c>
      <c r="U59" s="45">
        <f>U24+U27+U32+U39+U42+U45+U50+U55+U58</f>
        <v>86191.900000000009</v>
      </c>
    </row>
  </sheetData>
  <customSheetViews>
    <customSheetView guid="{E500803B-D98B-4510-A5A6-79470DBF3AEA}" scale="80" showPageBreaks="1" fitToPage="1" topLeftCell="C19">
      <selection activeCell="J26" sqref="J26:U27"/>
      <pageMargins left="0.59055118110236227" right="0.59055118110236227" top="0.78740157480314965" bottom="0.59055118110236227" header="0.31496062992125984" footer="0.31496062992125984"/>
      <printOptions horizontalCentered="1"/>
      <pageSetup paperSize="9" scale="39" fitToHeight="19" orientation="landscape" r:id="rId1"/>
    </customSheetView>
    <customSheetView guid="{9B35054D-32B5-4147-A6E5-F635E944A410}" scale="80" showPageBreaks="1" fitToPage="1" printArea="1">
      <pane ySplit="9" topLeftCell="A52" activePane="bottomLeft" state="frozen"/>
      <selection pane="bottomLeft" activeCell="A63" sqref="A63"/>
      <pageMargins left="0.19685039370078741" right="0.19685039370078741" top="0.78740157480314965" bottom="0.59055118110236227" header="0.31496062992125984" footer="0.31496062992125984"/>
      <printOptions horizontalCentered="1"/>
      <pageSetup paperSize="9" scale="42" fitToHeight="8" orientation="landscape" r:id="rId2"/>
    </customSheetView>
    <customSheetView guid="{A475EC9D-6D95-4136-A293-32AE910254A9}" scale="87" showPageBreaks="1" printArea="1" hiddenRows="1">
      <pane ySplit="9" topLeftCell="A50" activePane="bottomLeft" state="frozen"/>
      <selection pane="bottomLeft" activeCell="I54" sqref="I54:I57"/>
      <pageMargins left="0.19685039370078741" right="0.19685039370078741" top="0.78740157480314965" bottom="0.59055118110236227" header="0.31496062992125984" footer="0.31496062992125984"/>
      <printOptions horizontalCentered="1"/>
      <pageSetup paperSize="9" scale="45" fitToHeight="13" orientation="landscape" r:id="rId3"/>
    </customSheetView>
    <customSheetView guid="{1CCED516-E059-427E-B15B-C042F10E8802}" scale="90" showPageBreaks="1" fitToPage="1" printArea="1" hiddenColumns="1">
      <pane ySplit="10" topLeftCell="A11" activePane="bottomLeft" state="frozen"/>
      <selection pane="bottomLeft" activeCell="R50" sqref="R50"/>
      <pageMargins left="0.59055118110236227" right="0.59055118110236227" top="0.78740157480314965" bottom="0.39370078740157483" header="0.31496062992125984" footer="0.31496062992125984"/>
      <printOptions horizontalCentered="1"/>
      <pageSetup paperSize="9" scale="74" fitToHeight="19" orientation="landscape" r:id="rId4"/>
    </customSheetView>
    <customSheetView guid="{9BC4822E-A894-4F2D-BF17-AE5560597BD9}" scale="96" showPageBreaks="1" fitToPage="1">
      <pane ySplit="10" topLeftCell="A11" activePane="bottomLeft" state="frozen"/>
      <selection pane="bottomLeft" activeCell="A13" sqref="A13:XFD13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19" orientation="landscape" r:id="rId5"/>
    </customSheetView>
    <customSheetView guid="{F7C6C70B-6846-4B00-A5B8-167FB30DB1D1}" scale="70" showPageBreaks="1" fitToPage="1" printArea="1" topLeftCell="H1">
      <pane ySplit="10" topLeftCell="A59" activePane="bottomLeft" state="frozen"/>
      <selection pane="bottomLeft" activeCell="S66" sqref="S66"/>
      <pageMargins left="0.59055118110236227" right="0.59055118110236227" top="0.78740157480314965" bottom="0.59055118110236227" header="0.31496062992125984" footer="0.31496062992125984"/>
      <printOptions horizontalCentered="1"/>
      <pageSetup paperSize="9" scale="42" fitToHeight="0" orientation="landscape" r:id="rId6"/>
    </customSheetView>
    <customSheetView guid="{F18F395F-222B-4A60-BD63-961D15D504F3}" scale="60" showPageBreaks="1" fitToPage="1" printArea="1">
      <pane ySplit="10" topLeftCell="A29" activePane="bottomLeft" state="frozen"/>
      <selection pane="bottomLeft" activeCell="J35" sqref="J35"/>
      <pageMargins left="0.59055118110236227" right="0.59055118110236227" top="0.78740157480314965" bottom="0.39370078740157483" header="0.31496062992125984" footer="0.31496062992125984"/>
      <printOptions horizontalCentered="1"/>
      <pageSetup paperSize="9" scale="44" fitToHeight="19" orientation="landscape" r:id="rId7"/>
    </customSheetView>
    <customSheetView guid="{40B3DF01-3739-48DE-83B5-ADF357858431}" scale="80" showPageBreaks="1" fitToPage="1" topLeftCell="K1">
      <pane ySplit="9" topLeftCell="A52" activePane="bottomLeft" state="frozen"/>
      <selection pane="bottomLeft" activeCell="S55" sqref="S55"/>
      <pageMargins left="0.59055118110236227" right="0.59055118110236227" top="0.78740157480314965" bottom="0.59055118110236227" header="0.31496062992125984" footer="0.31496062992125984"/>
      <printOptions horizontalCentered="1"/>
      <pageSetup paperSize="9" scale="39" fitToHeight="19" orientation="landscape" r:id="rId8"/>
    </customSheetView>
    <customSheetView guid="{985E021E-4FA9-4D10-9B04-F5E019BAA769}" scale="70" showPageBreaks="1">
      <pane ySplit="10" topLeftCell="A11" activePane="bottomLeft" state="frozen"/>
      <selection pane="bottomLeft" activeCell="J54" sqref="J54"/>
      <pageMargins left="0.39370078740157483" right="0.39370078740157483" top="0.78740157480314965" bottom="0.39370078740157483" header="0.31496062992125984" footer="0.31496062992125984"/>
      <printOptions horizontalCentered="1"/>
      <pageSetup paperSize="9" scale="40" fitToHeight="0" orientation="landscape" r:id="rId9"/>
    </customSheetView>
  </customSheetViews>
  <mergeCells count="27">
    <mergeCell ref="A51:U51"/>
    <mergeCell ref="A46:U46"/>
    <mergeCell ref="J6:U6"/>
    <mergeCell ref="A10:U10"/>
    <mergeCell ref="A25:U25"/>
    <mergeCell ref="A28:U28"/>
    <mergeCell ref="A33:U33"/>
    <mergeCell ref="N7:Q7"/>
    <mergeCell ref="R7:U7"/>
    <mergeCell ref="A40:U40"/>
    <mergeCell ref="A43:U43"/>
    <mergeCell ref="A56:U56"/>
    <mergeCell ref="A4:T4"/>
    <mergeCell ref="A7:A9"/>
    <mergeCell ref="B8:B9"/>
    <mergeCell ref="N8:N9"/>
    <mergeCell ref="F8:F9"/>
    <mergeCell ref="B6:E7"/>
    <mergeCell ref="F6:I7"/>
    <mergeCell ref="C8:E8"/>
    <mergeCell ref="G8:I8"/>
    <mergeCell ref="K8:M8"/>
    <mergeCell ref="O8:Q8"/>
    <mergeCell ref="R8:R9"/>
    <mergeCell ref="S8:U8"/>
    <mergeCell ref="J7:M7"/>
    <mergeCell ref="J8:J9"/>
  </mergeCells>
  <printOptions horizontalCentered="1"/>
  <pageMargins left="0.19685039370078741" right="0.19685039370078741" top="0.78740157480314965" bottom="0.59055118110236227" header="0.31496062992125984" footer="0.31496062992125984"/>
  <pageSetup paperSize="9" scale="45" fitToHeight="13" orientation="landscape" r:id="rId10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ОЭБ</vt:lpstr>
      <vt:lpstr>'МП ОЭБ'!Заголовки_для_печати</vt:lpstr>
      <vt:lpstr>'МП ОЭБ'!Область_печати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Данилова Татьяна Петровна</cp:lastModifiedBy>
  <cp:lastPrinted>2025-11-13T09:21:53Z</cp:lastPrinted>
  <dcterms:created xsi:type="dcterms:W3CDTF">2016-10-27T06:56:29Z</dcterms:created>
  <dcterms:modified xsi:type="dcterms:W3CDTF">2025-11-28T10:52:47Z</dcterms:modified>
</cp:coreProperties>
</file>